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DSI\ARF\FCM\FCM-2026-0128_Com Bancaire\2 DCE de travail\V2\DCE FR\"/>
    </mc:Choice>
  </mc:AlternateContent>
  <xr:revisionPtr revIDLastSave="0" documentId="13_ncr:1_{AF74993D-8953-470A-A335-C515F4D98F3F}" xr6:coauthVersionLast="47" xr6:coauthVersionMax="47" xr10:uidLastSave="{00000000-0000-0000-0000-000000000000}"/>
  <bookViews>
    <workbookView xWindow="-7185" yWindow="-21720" windowWidth="38640" windowHeight="21120" tabRatio="735" xr2:uid="{00000000-000D-0000-FFFF-FFFF00000000}"/>
  </bookViews>
  <sheets>
    <sheet name="DPGF" sheetId="1" r:id="rId1"/>
    <sheet name="BPU" sheetId="25" r:id="rId2"/>
    <sheet name="DQE" sheetId="26" r:id="rId3"/>
    <sheet name="COUT TOTAL  ESTIMATIF" sheetId="27" r:id="rId4"/>
  </sheets>
  <definedNames>
    <definedName name="_xlnm._FilterDatabase" localSheetId="1" hidden="1">BPU!$A$2:$XEJ$117</definedName>
    <definedName name="_xlnm.Print_Titles" localSheetId="1">BPU!$3:$3</definedName>
    <definedName name="_xlnm.Print_Titles" localSheetId="0">DPGF!$3:$3</definedName>
    <definedName name="_xlnm.Print_Titles" localSheetId="2">DQE!$3:$3</definedName>
    <definedName name="_xlnm.Print_Area" localSheetId="1">BPU!$B$3:$K$13</definedName>
    <definedName name="_xlnm.Print_Area" localSheetId="0">DPGF!$C$3:$X$59</definedName>
    <definedName name="_xlnm.Print_Area" localSheetId="2">DQE!$C$3:$K$10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3" i="27" l="1"/>
  <c r="B22" i="27"/>
  <c r="B21" i="27"/>
  <c r="B20" i="27"/>
  <c r="B19" i="27"/>
  <c r="B18" i="27"/>
  <c r="B17" i="27"/>
  <c r="J55" i="26"/>
  <c r="X55" i="26" s="1"/>
  <c r="J52" i="26"/>
  <c r="X52" i="26" s="1"/>
  <c r="J51" i="26"/>
  <c r="X51" i="26" s="1"/>
  <c r="J50" i="26"/>
  <c r="X50" i="26" s="1"/>
  <c r="J49" i="26"/>
  <c r="X49" i="26" s="1"/>
  <c r="J48" i="26"/>
  <c r="X48" i="26" s="1"/>
  <c r="J47" i="26"/>
  <c r="X47" i="26" s="1"/>
  <c r="J46" i="26"/>
  <c r="X46" i="26" s="1"/>
  <c r="J45" i="26"/>
  <c r="X45" i="26" s="1"/>
  <c r="J44" i="26"/>
  <c r="X44" i="26" s="1"/>
  <c r="J41" i="26"/>
  <c r="X41" i="26" s="1"/>
  <c r="J40" i="26"/>
  <c r="X40" i="26" s="1"/>
  <c r="J39" i="26"/>
  <c r="X39" i="26" s="1"/>
  <c r="J38" i="26"/>
  <c r="X38" i="26" s="1"/>
  <c r="J37" i="26"/>
  <c r="X37" i="26" s="1"/>
  <c r="J36" i="26"/>
  <c r="X36" i="26" s="1"/>
  <c r="J35" i="26"/>
  <c r="X35" i="26" s="1"/>
  <c r="J34" i="26"/>
  <c r="X34" i="26" s="1"/>
  <c r="J33" i="26"/>
  <c r="X33" i="26" s="1"/>
  <c r="J30" i="26"/>
  <c r="X30" i="26" s="1"/>
  <c r="J29" i="26"/>
  <c r="X29" i="26" s="1"/>
  <c r="J28" i="26"/>
  <c r="X28" i="26" s="1"/>
  <c r="J25" i="26"/>
  <c r="X25" i="26" s="1"/>
  <c r="J24" i="26"/>
  <c r="X24" i="26" s="1"/>
  <c r="J23" i="26"/>
  <c r="X23" i="26" s="1"/>
  <c r="J22" i="26"/>
  <c r="X22" i="26" s="1"/>
  <c r="J21" i="26"/>
  <c r="X21" i="26" s="1"/>
  <c r="J18" i="26"/>
  <c r="X18" i="26" s="1"/>
  <c r="J17" i="26"/>
  <c r="X17" i="26" s="1"/>
  <c r="J16" i="26"/>
  <c r="X16" i="26" s="1"/>
  <c r="J15" i="26"/>
  <c r="X15" i="26" s="1"/>
  <c r="J14" i="26"/>
  <c r="X14" i="26" s="1"/>
  <c r="J13" i="26"/>
  <c r="X13" i="26" s="1"/>
  <c r="J9" i="26"/>
  <c r="X9" i="26" s="1"/>
  <c r="Q21" i="1"/>
  <c r="C9" i="26" l="1"/>
  <c r="C8" i="26"/>
  <c r="A17" i="27" s="1"/>
  <c r="F55" i="26" l="1"/>
  <c r="T55" i="26" s="1"/>
  <c r="G55" i="26"/>
  <c r="U55" i="26" s="1"/>
  <c r="H55" i="26"/>
  <c r="V55" i="26" s="1"/>
  <c r="I55" i="26"/>
  <c r="W55" i="26" s="1"/>
  <c r="F44" i="26"/>
  <c r="T44" i="26" s="1"/>
  <c r="G44" i="26"/>
  <c r="U44" i="26" s="1"/>
  <c r="H44" i="26"/>
  <c r="V44" i="26" s="1"/>
  <c r="I44" i="26"/>
  <c r="W44" i="26" s="1"/>
  <c r="F45" i="26"/>
  <c r="T45" i="26" s="1"/>
  <c r="G45" i="26"/>
  <c r="U45" i="26" s="1"/>
  <c r="H45" i="26"/>
  <c r="V45" i="26" s="1"/>
  <c r="I45" i="26"/>
  <c r="W45" i="26" s="1"/>
  <c r="F46" i="26"/>
  <c r="T46" i="26" s="1"/>
  <c r="G46" i="26"/>
  <c r="U46" i="26" s="1"/>
  <c r="H46" i="26"/>
  <c r="V46" i="26" s="1"/>
  <c r="I46" i="26"/>
  <c r="W46" i="26" s="1"/>
  <c r="F47" i="26"/>
  <c r="T47" i="26" s="1"/>
  <c r="G47" i="26"/>
  <c r="U47" i="26" s="1"/>
  <c r="H47" i="26"/>
  <c r="V47" i="26" s="1"/>
  <c r="I47" i="26"/>
  <c r="W47" i="26" s="1"/>
  <c r="F48" i="26"/>
  <c r="T48" i="26" s="1"/>
  <c r="G48" i="26"/>
  <c r="U48" i="26" s="1"/>
  <c r="H48" i="26"/>
  <c r="V48" i="26" s="1"/>
  <c r="I48" i="26"/>
  <c r="W48" i="26" s="1"/>
  <c r="F49" i="26"/>
  <c r="T49" i="26" s="1"/>
  <c r="G49" i="26"/>
  <c r="U49" i="26" s="1"/>
  <c r="H49" i="26"/>
  <c r="V49" i="26" s="1"/>
  <c r="I49" i="26"/>
  <c r="W49" i="26" s="1"/>
  <c r="F50" i="26"/>
  <c r="T50" i="26" s="1"/>
  <c r="G50" i="26"/>
  <c r="U50" i="26" s="1"/>
  <c r="H50" i="26"/>
  <c r="V50" i="26" s="1"/>
  <c r="I50" i="26"/>
  <c r="W50" i="26" s="1"/>
  <c r="F51" i="26"/>
  <c r="T51" i="26" s="1"/>
  <c r="G51" i="26"/>
  <c r="U51" i="26" s="1"/>
  <c r="H51" i="26"/>
  <c r="V51" i="26" s="1"/>
  <c r="I51" i="26"/>
  <c r="W51" i="26" s="1"/>
  <c r="F52" i="26"/>
  <c r="T52" i="26" s="1"/>
  <c r="G52" i="26"/>
  <c r="U52" i="26" s="1"/>
  <c r="H52" i="26"/>
  <c r="V52" i="26" s="1"/>
  <c r="I52" i="26"/>
  <c r="W52" i="26" s="1"/>
  <c r="F33" i="26"/>
  <c r="T33" i="26" s="1"/>
  <c r="G33" i="26"/>
  <c r="U33" i="26" s="1"/>
  <c r="H33" i="26"/>
  <c r="V33" i="26" s="1"/>
  <c r="I33" i="26"/>
  <c r="W33" i="26" s="1"/>
  <c r="F34" i="26"/>
  <c r="T34" i="26" s="1"/>
  <c r="G34" i="26"/>
  <c r="U34" i="26" s="1"/>
  <c r="H34" i="26"/>
  <c r="V34" i="26" s="1"/>
  <c r="I34" i="26"/>
  <c r="W34" i="26" s="1"/>
  <c r="F35" i="26"/>
  <c r="T35" i="26" s="1"/>
  <c r="G35" i="26"/>
  <c r="U35" i="26" s="1"/>
  <c r="H35" i="26"/>
  <c r="V35" i="26" s="1"/>
  <c r="I35" i="26"/>
  <c r="W35" i="26" s="1"/>
  <c r="F36" i="26"/>
  <c r="T36" i="26" s="1"/>
  <c r="G36" i="26"/>
  <c r="U36" i="26" s="1"/>
  <c r="H36" i="26"/>
  <c r="V36" i="26" s="1"/>
  <c r="I36" i="26"/>
  <c r="W36" i="26" s="1"/>
  <c r="F37" i="26"/>
  <c r="T37" i="26" s="1"/>
  <c r="G37" i="26"/>
  <c r="U37" i="26" s="1"/>
  <c r="H37" i="26"/>
  <c r="V37" i="26" s="1"/>
  <c r="I37" i="26"/>
  <c r="W37" i="26" s="1"/>
  <c r="F38" i="26"/>
  <c r="T38" i="26" s="1"/>
  <c r="G38" i="26"/>
  <c r="U38" i="26" s="1"/>
  <c r="H38" i="26"/>
  <c r="V38" i="26" s="1"/>
  <c r="I38" i="26"/>
  <c r="W38" i="26" s="1"/>
  <c r="F39" i="26"/>
  <c r="T39" i="26" s="1"/>
  <c r="G39" i="26"/>
  <c r="U39" i="26" s="1"/>
  <c r="H39" i="26"/>
  <c r="V39" i="26" s="1"/>
  <c r="I39" i="26"/>
  <c r="W39" i="26" s="1"/>
  <c r="F40" i="26"/>
  <c r="T40" i="26" s="1"/>
  <c r="G40" i="26"/>
  <c r="U40" i="26" s="1"/>
  <c r="H40" i="26"/>
  <c r="V40" i="26" s="1"/>
  <c r="I40" i="26"/>
  <c r="W40" i="26" s="1"/>
  <c r="F41" i="26"/>
  <c r="T41" i="26" s="1"/>
  <c r="G41" i="26"/>
  <c r="U41" i="26" s="1"/>
  <c r="H41" i="26"/>
  <c r="V41" i="26" s="1"/>
  <c r="I41" i="26"/>
  <c r="W41" i="26" s="1"/>
  <c r="F28" i="26"/>
  <c r="T28" i="26" s="1"/>
  <c r="G28" i="26"/>
  <c r="U28" i="26" s="1"/>
  <c r="H28" i="26"/>
  <c r="V28" i="26" s="1"/>
  <c r="I28" i="26"/>
  <c r="W28" i="26" s="1"/>
  <c r="F29" i="26"/>
  <c r="T29" i="26" s="1"/>
  <c r="G29" i="26"/>
  <c r="U29" i="26" s="1"/>
  <c r="H29" i="26"/>
  <c r="V29" i="26" s="1"/>
  <c r="I29" i="26"/>
  <c r="W29" i="26" s="1"/>
  <c r="F30" i="26"/>
  <c r="T30" i="26" s="1"/>
  <c r="G30" i="26"/>
  <c r="U30" i="26" s="1"/>
  <c r="H30" i="26"/>
  <c r="V30" i="26" s="1"/>
  <c r="I30" i="26"/>
  <c r="W30" i="26" s="1"/>
  <c r="F21" i="26"/>
  <c r="T21" i="26" s="1"/>
  <c r="G21" i="26"/>
  <c r="U21" i="26" s="1"/>
  <c r="H21" i="26"/>
  <c r="V21" i="26" s="1"/>
  <c r="I21" i="26"/>
  <c r="W21" i="26" s="1"/>
  <c r="F22" i="26"/>
  <c r="T22" i="26" s="1"/>
  <c r="G22" i="26"/>
  <c r="U22" i="26" s="1"/>
  <c r="H22" i="26"/>
  <c r="V22" i="26" s="1"/>
  <c r="I22" i="26"/>
  <c r="W22" i="26" s="1"/>
  <c r="F23" i="26"/>
  <c r="T23" i="26" s="1"/>
  <c r="G23" i="26"/>
  <c r="U23" i="26" s="1"/>
  <c r="H23" i="26"/>
  <c r="V23" i="26" s="1"/>
  <c r="I23" i="26"/>
  <c r="W23" i="26" s="1"/>
  <c r="F24" i="26"/>
  <c r="T24" i="26" s="1"/>
  <c r="G24" i="26"/>
  <c r="U24" i="26" s="1"/>
  <c r="H24" i="26"/>
  <c r="V24" i="26" s="1"/>
  <c r="I24" i="26"/>
  <c r="W24" i="26" s="1"/>
  <c r="F25" i="26"/>
  <c r="T25" i="26" s="1"/>
  <c r="G25" i="26"/>
  <c r="U25" i="26" s="1"/>
  <c r="H25" i="26"/>
  <c r="V25" i="26" s="1"/>
  <c r="I25" i="26"/>
  <c r="W25" i="26" s="1"/>
  <c r="E55" i="26"/>
  <c r="S55" i="26" s="1"/>
  <c r="E52" i="26"/>
  <c r="S52" i="26" s="1"/>
  <c r="E51" i="26"/>
  <c r="S51" i="26" s="1"/>
  <c r="E50" i="26"/>
  <c r="S50" i="26" s="1"/>
  <c r="E49" i="26"/>
  <c r="S49" i="26" s="1"/>
  <c r="E48" i="26"/>
  <c r="S48" i="26" s="1"/>
  <c r="E47" i="26"/>
  <c r="S47" i="26" s="1"/>
  <c r="E46" i="26"/>
  <c r="S46" i="26" s="1"/>
  <c r="E45" i="26"/>
  <c r="S45" i="26" s="1"/>
  <c r="E44" i="26"/>
  <c r="S44" i="26" s="1"/>
  <c r="E41" i="26"/>
  <c r="S41" i="26" s="1"/>
  <c r="E40" i="26"/>
  <c r="S40" i="26" s="1"/>
  <c r="E39" i="26"/>
  <c r="S39" i="26" s="1"/>
  <c r="E38" i="26"/>
  <c r="S38" i="26" s="1"/>
  <c r="E37" i="26"/>
  <c r="S37" i="26" s="1"/>
  <c r="E36" i="26"/>
  <c r="S36" i="26" s="1"/>
  <c r="E35" i="26"/>
  <c r="S35" i="26" s="1"/>
  <c r="E34" i="26"/>
  <c r="S34" i="26" s="1"/>
  <c r="E33" i="26"/>
  <c r="S33" i="26" s="1"/>
  <c r="E30" i="26"/>
  <c r="S30" i="26" s="1"/>
  <c r="E29" i="26"/>
  <c r="S29" i="26" s="1"/>
  <c r="E28" i="26"/>
  <c r="S28" i="26" s="1"/>
  <c r="E22" i="26"/>
  <c r="S22" i="26" s="1"/>
  <c r="E23" i="26"/>
  <c r="S23" i="26" s="1"/>
  <c r="E24" i="26"/>
  <c r="S24" i="26" s="1"/>
  <c r="E25" i="26"/>
  <c r="S25" i="26" s="1"/>
  <c r="E21" i="26"/>
  <c r="S21" i="26" s="1"/>
  <c r="I14" i="26"/>
  <c r="W14" i="26" s="1"/>
  <c r="F13" i="26"/>
  <c r="T13" i="26" s="1"/>
  <c r="G13" i="26"/>
  <c r="U13" i="26" s="1"/>
  <c r="H13" i="26"/>
  <c r="V13" i="26" s="1"/>
  <c r="I13" i="26"/>
  <c r="W13" i="26" s="1"/>
  <c r="F14" i="26"/>
  <c r="T14" i="26" s="1"/>
  <c r="G14" i="26"/>
  <c r="U14" i="26" s="1"/>
  <c r="H14" i="26"/>
  <c r="V14" i="26" s="1"/>
  <c r="F15" i="26"/>
  <c r="T15" i="26" s="1"/>
  <c r="G15" i="26"/>
  <c r="U15" i="26" s="1"/>
  <c r="H15" i="26"/>
  <c r="V15" i="26" s="1"/>
  <c r="I15" i="26"/>
  <c r="W15" i="26" s="1"/>
  <c r="F16" i="26"/>
  <c r="T16" i="26" s="1"/>
  <c r="G16" i="26"/>
  <c r="U16" i="26" s="1"/>
  <c r="H16" i="26"/>
  <c r="V16" i="26" s="1"/>
  <c r="I16" i="26"/>
  <c r="W16" i="26" s="1"/>
  <c r="F17" i="26"/>
  <c r="T17" i="26" s="1"/>
  <c r="G17" i="26"/>
  <c r="U17" i="26" s="1"/>
  <c r="H17" i="26"/>
  <c r="V17" i="26" s="1"/>
  <c r="I17" i="26"/>
  <c r="W17" i="26" s="1"/>
  <c r="F18" i="26"/>
  <c r="T18" i="26" s="1"/>
  <c r="G18" i="26"/>
  <c r="U18" i="26" s="1"/>
  <c r="H18" i="26"/>
  <c r="V18" i="26" s="1"/>
  <c r="I18" i="26"/>
  <c r="W18" i="26" s="1"/>
  <c r="E14" i="26"/>
  <c r="S14" i="26" s="1"/>
  <c r="E15" i="26"/>
  <c r="S15" i="26" s="1"/>
  <c r="E16" i="26"/>
  <c r="S16" i="26" s="1"/>
  <c r="E17" i="26"/>
  <c r="S17" i="26" s="1"/>
  <c r="E18" i="26"/>
  <c r="S18" i="26" s="1"/>
  <c r="E13" i="26"/>
  <c r="S13" i="26" s="1"/>
  <c r="D9" i="26" l="1"/>
  <c r="C12" i="26"/>
  <c r="A18" i="27" s="1"/>
  <c r="D12" i="26"/>
  <c r="C13" i="26"/>
  <c r="D13" i="26"/>
  <c r="C14" i="26"/>
  <c r="D14" i="26"/>
  <c r="C15" i="26"/>
  <c r="D15" i="26"/>
  <c r="C16" i="26"/>
  <c r="D16" i="26"/>
  <c r="C17" i="26"/>
  <c r="D17" i="26"/>
  <c r="C18" i="26"/>
  <c r="C20" i="26"/>
  <c r="A19" i="27" s="1"/>
  <c r="D20" i="26"/>
  <c r="C21" i="26"/>
  <c r="D21" i="26"/>
  <c r="C22" i="26"/>
  <c r="D22" i="26"/>
  <c r="C23" i="26"/>
  <c r="D23" i="26"/>
  <c r="C24" i="26"/>
  <c r="D24" i="26"/>
  <c r="C25" i="26"/>
  <c r="D25" i="26"/>
  <c r="C27" i="26"/>
  <c r="A20" i="27" s="1"/>
  <c r="D27" i="26"/>
  <c r="C28" i="26"/>
  <c r="D28" i="26"/>
  <c r="C29" i="26"/>
  <c r="D29" i="26"/>
  <c r="C30" i="26"/>
  <c r="D30" i="26"/>
  <c r="C32" i="26"/>
  <c r="A21" i="27" s="1"/>
  <c r="D32" i="26"/>
  <c r="C33" i="26"/>
  <c r="D33" i="26"/>
  <c r="C34" i="26"/>
  <c r="D34" i="26"/>
  <c r="C35" i="26"/>
  <c r="D35" i="26"/>
  <c r="C36" i="26"/>
  <c r="D36" i="26"/>
  <c r="C37" i="26"/>
  <c r="D37" i="26"/>
  <c r="C38" i="26"/>
  <c r="D38" i="26"/>
  <c r="C39" i="26"/>
  <c r="D39" i="26"/>
  <c r="C40" i="26"/>
  <c r="D40" i="26"/>
  <c r="C41" i="26"/>
  <c r="D41" i="26"/>
  <c r="C43" i="26"/>
  <c r="A22" i="27" s="1"/>
  <c r="D43" i="26"/>
  <c r="C44" i="26"/>
  <c r="D44" i="26"/>
  <c r="C45" i="26"/>
  <c r="D45" i="26"/>
  <c r="C46" i="26"/>
  <c r="D46" i="26"/>
  <c r="C47" i="26"/>
  <c r="D47" i="26"/>
  <c r="C48" i="26"/>
  <c r="D48" i="26"/>
  <c r="C49" i="26"/>
  <c r="D49" i="26"/>
  <c r="C50" i="26"/>
  <c r="D50" i="26"/>
  <c r="C51" i="26"/>
  <c r="D51" i="26"/>
  <c r="C52" i="26"/>
  <c r="D52" i="26"/>
  <c r="C54" i="26"/>
  <c r="A23" i="27" s="1"/>
  <c r="D54" i="26"/>
  <c r="C55" i="26"/>
  <c r="D55" i="26"/>
  <c r="A11" i="27" l="1"/>
  <c r="A10" i="27"/>
  <c r="A9" i="27"/>
  <c r="A8" i="27"/>
  <c r="A7" i="27"/>
  <c r="A6" i="27"/>
  <c r="A5" i="27"/>
  <c r="F9" i="26"/>
  <c r="T9" i="26" s="1"/>
  <c r="G9" i="26"/>
  <c r="U9" i="26" s="1"/>
  <c r="H9" i="26"/>
  <c r="V9" i="26" s="1"/>
  <c r="I9" i="26"/>
  <c r="W9" i="26" s="1"/>
  <c r="E9" i="26"/>
  <c r="S9" i="26" s="1"/>
  <c r="D7" i="26"/>
  <c r="C7" i="26"/>
  <c r="A16" i="27" s="1"/>
  <c r="X16" i="1"/>
  <c r="P50" i="1"/>
  <c r="N39" i="1"/>
  <c r="O39" i="1"/>
  <c r="G33" i="1"/>
  <c r="H33" i="1"/>
  <c r="I33" i="1"/>
  <c r="J33" i="1"/>
  <c r="K33" i="1"/>
  <c r="L33" i="1"/>
  <c r="M33" i="1"/>
  <c r="N33" i="1"/>
  <c r="O33" i="1"/>
  <c r="Q50" i="1"/>
  <c r="Q51" i="1" s="1"/>
  <c r="B11" i="27" s="1"/>
  <c r="Q46" i="1"/>
  <c r="Q47" i="1" s="1"/>
  <c r="B10" i="27" s="1"/>
  <c r="Q42" i="1"/>
  <c r="Q43" i="1" s="1"/>
  <c r="B9" i="27" s="1"/>
  <c r="Q38" i="1"/>
  <c r="Q37" i="1"/>
  <c r="Q36" i="1"/>
  <c r="Q32" i="1"/>
  <c r="Q31" i="1"/>
  <c r="Q30" i="1"/>
  <c r="Q26" i="1"/>
  <c r="Q25" i="1"/>
  <c r="Q27" i="1" l="1"/>
  <c r="B6" i="27" s="1"/>
  <c r="Q39" i="1"/>
  <c r="B8" i="27" s="1"/>
  <c r="Q33" i="1"/>
  <c r="B7" i="27" s="1"/>
  <c r="O27" i="1" l="1"/>
  <c r="N27" i="1"/>
  <c r="M27" i="1"/>
  <c r="L27" i="1"/>
  <c r="K27" i="1"/>
  <c r="J27" i="1"/>
  <c r="I27" i="1"/>
  <c r="H27" i="1"/>
  <c r="G27" i="1"/>
  <c r="F27" i="1"/>
  <c r="E27" i="1"/>
  <c r="O51" i="1"/>
  <c r="O47" i="1"/>
  <c r="O43" i="1"/>
  <c r="P46" i="1"/>
  <c r="P42" i="1"/>
  <c r="P38" i="1"/>
  <c r="P37" i="1"/>
  <c r="P36" i="1"/>
  <c r="P32" i="1"/>
  <c r="P31" i="1"/>
  <c r="P30" i="1"/>
  <c r="P26" i="1"/>
  <c r="P25" i="1"/>
  <c r="P21" i="1"/>
  <c r="O22" i="1"/>
  <c r="O19" i="1"/>
  <c r="N19" i="1"/>
  <c r="M19" i="1"/>
  <c r="B24" i="27" l="1"/>
  <c r="B25" i="27" s="1"/>
  <c r="O53" i="1"/>
  <c r="P27" i="1"/>
  <c r="Q22" i="1" l="1"/>
  <c r="B5" i="27" s="1"/>
  <c r="P22" i="1"/>
  <c r="P55" i="1" l="1"/>
  <c r="P39" i="1"/>
  <c r="B12" i="27" l="1"/>
  <c r="B27" i="27" s="1"/>
  <c r="N51" i="1"/>
  <c r="M51" i="1"/>
  <c r="F47" i="1"/>
  <c r="G47" i="1"/>
  <c r="H47" i="1"/>
  <c r="I47" i="1"/>
  <c r="J47" i="1"/>
  <c r="K47" i="1"/>
  <c r="L47" i="1"/>
  <c r="M47" i="1"/>
  <c r="N47" i="1"/>
  <c r="E47" i="1"/>
  <c r="B13" i="27" l="1"/>
  <c r="B28" i="27" s="1"/>
  <c r="F51" i="1"/>
  <c r="G51" i="1"/>
  <c r="H51" i="1"/>
  <c r="I51" i="1"/>
  <c r="J51" i="1"/>
  <c r="K51" i="1"/>
  <c r="L51" i="1"/>
  <c r="E51" i="1"/>
  <c r="P51" i="1" l="1"/>
  <c r="P47" i="1" l="1"/>
  <c r="F43" i="1"/>
  <c r="G43" i="1"/>
  <c r="H43" i="1"/>
  <c r="I43" i="1"/>
  <c r="J43" i="1"/>
  <c r="K43" i="1"/>
  <c r="L43" i="1"/>
  <c r="M43" i="1"/>
  <c r="N43" i="1"/>
  <c r="F39" i="1"/>
  <c r="G39" i="1"/>
  <c r="H39" i="1"/>
  <c r="I39" i="1"/>
  <c r="J39" i="1"/>
  <c r="K39" i="1"/>
  <c r="L39" i="1"/>
  <c r="M39" i="1"/>
  <c r="F33" i="1"/>
  <c r="F22" i="1"/>
  <c r="G22" i="1"/>
  <c r="H22" i="1"/>
  <c r="I22" i="1"/>
  <c r="J22" i="1"/>
  <c r="K22" i="1"/>
  <c r="L22" i="1"/>
  <c r="M22" i="1"/>
  <c r="N22" i="1"/>
  <c r="E43" i="1"/>
  <c r="E39" i="1"/>
  <c r="E33" i="1"/>
  <c r="E22" i="1"/>
  <c r="K53" i="1" l="1"/>
  <c r="G53" i="1"/>
  <c r="E53" i="1"/>
  <c r="F53" i="1"/>
  <c r="I53" i="1"/>
  <c r="M53" i="1"/>
  <c r="J53" i="1"/>
  <c r="H53" i="1"/>
  <c r="N53" i="1"/>
  <c r="L53" i="1"/>
  <c r="P43" i="1"/>
  <c r="P33" i="1"/>
  <c r="P53" i="1" s="1"/>
  <c r="L19" i="1" l="1"/>
  <c r="K19" i="1"/>
  <c r="P57" i="1" l="1"/>
  <c r="J19" i="1"/>
  <c r="I19" i="1"/>
  <c r="H19" i="1"/>
  <c r="G19" i="1"/>
  <c r="F19" i="1"/>
  <c r="E19" i="1" l="1"/>
</calcChain>
</file>

<file path=xl/sharedStrings.xml><?xml version="1.0" encoding="utf-8"?>
<sst xmlns="http://schemas.openxmlformats.org/spreadsheetml/2006/main" count="210" uniqueCount="123">
  <si>
    <t>Profils</t>
  </si>
  <si>
    <t xml:space="preserve">Commentaires </t>
  </si>
  <si>
    <t>Taux.jour
( € HT )</t>
  </si>
  <si>
    <t>TVA</t>
  </si>
  <si>
    <t>Profil 1</t>
  </si>
  <si>
    <t>Profil 2</t>
  </si>
  <si>
    <t>Profil 3</t>
  </si>
  <si>
    <t>Profil 4</t>
  </si>
  <si>
    <t>Profil 5</t>
  </si>
  <si>
    <t>Profil 6</t>
  </si>
  <si>
    <t>Profil 7</t>
  </si>
  <si>
    <t>Profil 8</t>
  </si>
  <si>
    <t>Profil 9</t>
  </si>
  <si>
    <t>TOTAL AUTRES PRESTATIONS</t>
  </si>
  <si>
    <t>Sous-total jours
par prestation / activité</t>
  </si>
  <si>
    <t>Charges totales par profil</t>
  </si>
  <si>
    <t>Autres (à compléter par le Candidat)</t>
  </si>
  <si>
    <t>1-CADRAGE</t>
  </si>
  <si>
    <t>Référence CCTP</t>
  </si>
  <si>
    <t>TOTAL</t>
  </si>
  <si>
    <t>2-CONCEPTION</t>
  </si>
  <si>
    <t>3-MISE EN ŒUVRE DE L'INTEGRATION</t>
  </si>
  <si>
    <t>(*) Les livrables par chaque phase sont détaillés dans les références CCTP. La facturation sera condtionnée par la validation des livrables demandés par l'AFD.</t>
  </si>
  <si>
    <t>Cadrage / lancement du projet</t>
  </si>
  <si>
    <t xml:space="preserve">Réversibilité globale de la prestation de TMA </t>
  </si>
  <si>
    <t>6-PILOTAGE DE LA PRESTATION</t>
  </si>
  <si>
    <t>Traduction de la documentation phase Maintenance en français : guide utilisateur fonctionnel, manuels d'administration technique et fonctionnel adaptés aux spécificités de l'AFD</t>
  </si>
  <si>
    <t>Traduction de la documentation phase Projet en français : guide utilisateur fonctionnel, manuels d'administration technique et fonctionnel adaptés aux spécificités de l'AFD</t>
  </si>
  <si>
    <t xml:space="preserve">5-MISE EN PRODUCTION </t>
  </si>
  <si>
    <t>Décomposition des prix de la partie 
Projet d'implémentation de la solution par phases</t>
  </si>
  <si>
    <t>Prix par prestation / activité
( € HT )</t>
  </si>
  <si>
    <t>Prix HT</t>
  </si>
  <si>
    <t>Prix TTC</t>
  </si>
  <si>
    <t>Assistance pour la réalisation de la recette et prise en charge de la correction des anomalies</t>
  </si>
  <si>
    <t>Assistance pour l'installation en environnement de recette et des tests associés</t>
  </si>
  <si>
    <t>Pilotage et gestion de projet, coordination et suivi des travaux, comités</t>
  </si>
  <si>
    <t>Formation utilisateur - 1 session en présentiel (10 pers) - animation et support en français</t>
  </si>
  <si>
    <t>Formation utilisateur - 1 session en distanciel (10 pers) - animation et support en français</t>
  </si>
  <si>
    <t>Formation administrateurs - 1 session en présentiel (5 pers) - animation et support en français</t>
  </si>
  <si>
    <t>Formation administrateurs - 1 session en distanciel (5 pers) - animation et support en français</t>
  </si>
  <si>
    <t>Profil 10</t>
  </si>
  <si>
    <t>Profil 11</t>
  </si>
  <si>
    <t>Nombre années expérience</t>
  </si>
  <si>
    <t xml:space="preserve">Taux moyen (€ HT) </t>
  </si>
  <si>
    <t>Année 1</t>
  </si>
  <si>
    <t>Année 2</t>
  </si>
  <si>
    <t>Année 3</t>
  </si>
  <si>
    <t>Année 4</t>
  </si>
  <si>
    <t>Année 5</t>
  </si>
  <si>
    <t>UNITES</t>
  </si>
  <si>
    <t>1. LICENCES</t>
  </si>
  <si>
    <t>3. FORMATION</t>
  </si>
  <si>
    <t>Astreinte Passive Jours ouvrés</t>
  </si>
  <si>
    <t>Astreinte Passive WE et jours fériés</t>
  </si>
  <si>
    <t>Astreinte Active WE et jours fériés</t>
  </si>
  <si>
    <t>Astreinte Active Jours ouvrés</t>
  </si>
  <si>
    <t>COUTS UNITAIRES</t>
  </si>
  <si>
    <t>COUTS ANNUELS</t>
  </si>
  <si>
    <t>QUANTITES ESTIMATIVES</t>
  </si>
  <si>
    <t>7-AUTRES PRESTATIONS</t>
  </si>
  <si>
    <t>Implémentation de la solution (DPGF)</t>
  </si>
  <si>
    <t>Coûts estimées des prestations sur BPU</t>
  </si>
  <si>
    <t>Les quantités indiquées ci-après sont données à titre indicatif et ne sont pas engageantes pour l'AFD. Le montant total permettra de comparer et classer les offres des soumissionaires.</t>
  </si>
  <si>
    <t>COUT TOTAL ESTIMATIF HT</t>
  </si>
  <si>
    <t>COUT TOTAL ESTIMATIF TTC</t>
  </si>
  <si>
    <t>NOM DU CANDIDAT</t>
  </si>
  <si>
    <t>7.1 Phase de cadrage</t>
  </si>
  <si>
    <t>7.2 Phase de conception</t>
  </si>
  <si>
    <t>Reprise de données</t>
  </si>
  <si>
    <t>Conception / paramétrage de la solution logicielle Cotations dont reportings et workflow</t>
  </si>
  <si>
    <t>7.6 Reprise de données</t>
  </si>
  <si>
    <t>7.1 Phase d'intégration</t>
  </si>
  <si>
    <t>Assistance/mise à disposition des données des interfaces amonts et avals pour la MEP Logicielle</t>
  </si>
  <si>
    <t>7.4 Traitement des Interfaces</t>
  </si>
  <si>
    <t>à compléter le cas échéant</t>
  </si>
  <si>
    <t>7.9 Pilotage de la prestation et dispositif</t>
  </si>
  <si>
    <t>7.5 Phase de recette (VABF)</t>
  </si>
  <si>
    <t>7.7 Phase de mise en production</t>
  </si>
  <si>
    <t>Développement/Paramétrages solution logicielle au contexte AFD (IHM, solution logicielle, workflow, reportings) et tests</t>
  </si>
  <si>
    <t>Forfait de MCO (Pilotage, support niveau 2 et maintenance corrective et préventive)</t>
  </si>
  <si>
    <t>Expert technique (avec minimum 10 ans d'experience) - Localisation Hors Région Parisienne</t>
  </si>
  <si>
    <t>Expert fonctionnel (entre 5 et 10 ans d'experience) -Localisation Hors Région Parisienne</t>
  </si>
  <si>
    <t>TOTAL ESTIMATIF DQE €HT</t>
  </si>
  <si>
    <t>TOTAL ESTIMATIF DQE €TTC</t>
  </si>
  <si>
    <t>TOTAL DPGF €HT</t>
  </si>
  <si>
    <t>TOTAL DPGF €TTC</t>
  </si>
  <si>
    <t>Ref Offre technique / nom</t>
  </si>
  <si>
    <t>Rôle</t>
  </si>
  <si>
    <r>
      <t>€ HT / utilisateur</t>
    </r>
    <r>
      <rPr>
        <sz val="11"/>
        <color rgb="FF00B050"/>
        <rFont val="Calibri"/>
        <family val="2"/>
        <scheme val="minor"/>
      </rPr>
      <t/>
    </r>
  </si>
  <si>
    <t>Forfait annuel € HT</t>
  </si>
  <si>
    <t>Coût horaire € HT</t>
  </si>
  <si>
    <t>Forfait unitaire par session € HT</t>
  </si>
  <si>
    <t>Forfait € HT</t>
  </si>
  <si>
    <t>Taux journalier € HT</t>
  </si>
  <si>
    <t>4. TRADUCTION</t>
  </si>
  <si>
    <t>5. EXPERTISE TECHIQUE OU FONCTIONNELLE DE L'EDITEUR</t>
  </si>
  <si>
    <t>Expert fonctionnel (avec minimum 10 ans d'experience) - Localisation Hors Région Parisienne</t>
  </si>
  <si>
    <t>€ HT / utilisateur
ou forfait en cas d'utilisateurs illimités</t>
  </si>
  <si>
    <t>1.1 + 1.2 + 1.4 TOUTES LICENCES CONFONDUES</t>
  </si>
  <si>
    <t>Expert technique (avec minimum 10 ans d'experience) - Localisation Région Parisienne</t>
  </si>
  <si>
    <t>Expert fonctionnel (entre 5 et 10 ans d'experience) - Localisation Région Parisienne</t>
  </si>
  <si>
    <t>Expert fonctionnel (avec minimum 10 ans d'experience) - Localisation Région Parisienne</t>
  </si>
  <si>
    <t>Assistance conception/ paramétrage des interfaces amonts et avals pour la MEP logicielle</t>
  </si>
  <si>
    <r>
      <t>Installation des environnements dev et d'intégration (Sécurité, droits d'accès, starter kit …), livraison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et tests</t>
    </r>
  </si>
  <si>
    <t>4-RECETTE &amp; REPRISE DE DONNEES</t>
  </si>
  <si>
    <t>Assistance à la mise en production (Y.C VSR)</t>
  </si>
  <si>
    <t>7. REVESIBILITE de la prestation</t>
  </si>
  <si>
    <t>Expert technique (entre 5 et 10 ans d'experience) - Localisation Région Parisienne</t>
  </si>
  <si>
    <t>Expert technique (entre 5 et 10 ans d'experience) - Localisation Hors Région Parisienne</t>
  </si>
  <si>
    <t>C'est le montant "TOTAL ESTIMATIF TTC" qui est pris en compte pour la comparaison des offres financières</t>
  </si>
  <si>
    <t xml:space="preserve">Charges par profil </t>
  </si>
  <si>
    <t>Montant HT</t>
  </si>
  <si>
    <r>
      <t xml:space="preserve">N° FCM-2026-0128
Mise à disposition d’un logiciel de communication bancaire
</t>
    </r>
    <r>
      <rPr>
        <b/>
        <sz val="16"/>
        <color rgb="FFFF0000"/>
        <rFont val="Calibri"/>
        <family val="2"/>
      </rPr>
      <t>DPGF_Projet d'implémentation de la Solution
CONTRACTUEL</t>
    </r>
  </si>
  <si>
    <r>
      <t xml:space="preserve">N° FCM-2026-0128
Mise à disposition d’un logiciel de communication bancaire
</t>
    </r>
    <r>
      <rPr>
        <b/>
        <sz val="16"/>
        <color rgb="FFFF0000"/>
        <rFont val="Calibri"/>
        <family val="2"/>
      </rPr>
      <t>BPU
CONTRACTUEL</t>
    </r>
  </si>
  <si>
    <r>
      <t xml:space="preserve">N° FCM-2026-0128
Mise à disposition d’un logiciel de communication bancaire
</t>
    </r>
    <r>
      <rPr>
        <b/>
        <sz val="16"/>
        <color rgb="FFFF0000"/>
        <rFont val="Calibri"/>
        <family val="2"/>
      </rPr>
      <t>DQE
 NON CONTRACTUEL</t>
    </r>
  </si>
  <si>
    <t>Année 6</t>
  </si>
  <si>
    <t>6. EXPERTISE TECHIQUE OU FONCTIONNELLE sur Le support de l'outil</t>
  </si>
  <si>
    <t>1.1 PROFIL UTILISATEUR OPERATIONNEL et SIGNATAIRES</t>
  </si>
  <si>
    <r>
      <rPr>
        <b/>
        <sz val="11"/>
        <rFont val="Calibri"/>
        <family val="2"/>
        <scheme val="minor"/>
      </rPr>
      <t xml:space="preserve">coût licences: </t>
    </r>
    <r>
      <rPr>
        <b/>
        <sz val="11"/>
        <color rgb="FF00B050"/>
        <rFont val="Calibri"/>
        <family val="2"/>
        <scheme val="minor"/>
      </rPr>
      <t xml:space="preserve">entre X et X utilisateurs </t>
    </r>
    <r>
      <rPr>
        <sz val="11"/>
        <rFont val="Calibri"/>
        <family val="2"/>
        <scheme val="minor"/>
      </rPr>
      <t xml:space="preserve">
</t>
    </r>
  </si>
  <si>
    <r>
      <t xml:space="preserve">coût total </t>
    </r>
    <r>
      <rPr>
        <b/>
        <sz val="11"/>
        <rFont val="Calibri"/>
        <family val="2"/>
        <scheme val="minor"/>
      </rPr>
      <t xml:space="preserve">licences </t>
    </r>
    <r>
      <rPr>
        <sz val="11"/>
        <rFont val="Calibri"/>
        <family val="2"/>
        <scheme val="minor"/>
      </rPr>
      <t xml:space="preserve"> pour 4 administrateurs métier, 3 administrateurs IT, 9 signataires et 7 opérationnels 
</t>
    </r>
  </si>
  <si>
    <t>1.2 PROFIL ADMINISTRATEUR IT et METIER</t>
  </si>
  <si>
    <t>2.SUPPORT OUTIL</t>
  </si>
  <si>
    <r>
      <t>N° FCM-2026-0128
SYNTHESE CONTRAT</t>
    </r>
    <r>
      <rPr>
        <b/>
        <sz val="16"/>
        <color rgb="FFFF0000"/>
        <rFont val="Calibri"/>
        <family val="2"/>
      </rPr>
      <t xml:space="preserve">
 NON CONTRACTUEL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</si>
</sst>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&quot;€&quot;"/>
    <numFmt numFmtId="165" formatCode="#,##0.00\ &quot;€&quot;"/>
    <numFmt numFmtId="166" formatCode="_-* #,##0.00\ [$€-40C]_-;\-* #,##0.00\ [$€-40C]_-;_-* &quot;-&quot;??\ [$€-40C]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56"/>
      <name val="Calibri"/>
      <family val="2"/>
    </font>
    <font>
      <b/>
      <sz val="10"/>
      <color indexed="56"/>
      <name val="Calibri"/>
      <family val="2"/>
    </font>
    <font>
      <b/>
      <sz val="12"/>
      <color indexed="9"/>
      <name val="Calibri"/>
      <family val="2"/>
    </font>
    <font>
      <sz val="10"/>
      <name val="Arial"/>
      <family val="2"/>
    </font>
    <font>
      <b/>
      <sz val="16"/>
      <color indexed="9"/>
      <name val="Calibri"/>
      <family val="2"/>
    </font>
    <font>
      <sz val="14"/>
      <name val="Calibri"/>
      <family val="2"/>
    </font>
    <font>
      <b/>
      <sz val="14"/>
      <color indexed="56"/>
      <name val="Calibri"/>
      <family val="2"/>
    </font>
    <font>
      <b/>
      <u/>
      <sz val="14"/>
      <color rgb="FFC00000"/>
      <name val="Calibri"/>
      <family val="2"/>
    </font>
    <font>
      <b/>
      <i/>
      <sz val="11"/>
      <name val="Calibri"/>
      <family val="2"/>
    </font>
    <font>
      <sz val="10"/>
      <color theme="1"/>
      <name val="Calibri"/>
      <family val="2"/>
      <scheme val="minor"/>
    </font>
    <font>
      <b/>
      <sz val="14"/>
      <color rgb="FF250E62"/>
      <name val="Calibri"/>
      <family val="2"/>
    </font>
    <font>
      <b/>
      <sz val="10"/>
      <color rgb="FF250E62"/>
      <name val="Calibri"/>
      <family val="2"/>
    </font>
    <font>
      <b/>
      <sz val="12"/>
      <color rgb="FF250E62"/>
      <name val="Calibri"/>
      <family val="2"/>
    </font>
    <font>
      <b/>
      <sz val="16"/>
      <color rgb="FF250E62"/>
      <name val="Calibri"/>
      <family val="2"/>
    </font>
    <font>
      <b/>
      <sz val="16"/>
      <color rgb="FFFF0000"/>
      <name val="Calibri"/>
      <family val="2"/>
    </font>
    <font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i/>
      <sz val="10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1"/>
      <color indexed="17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9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  <charset val="1"/>
    </font>
    <font>
      <sz val="14"/>
      <color indexed="12"/>
      <name val="Times New Roman"/>
      <family val="1"/>
    </font>
    <font>
      <b/>
      <sz val="16"/>
      <name val="Times New Roman"/>
      <family val="1"/>
    </font>
    <font>
      <b/>
      <sz val="10"/>
      <name val="Calibri"/>
      <family val="2"/>
    </font>
    <font>
      <sz val="10"/>
      <color theme="9"/>
      <name val="Calibri"/>
      <family val="2"/>
    </font>
    <font>
      <sz val="11"/>
      <color rgb="FFFF0000"/>
      <name val="Calibri"/>
      <family val="2"/>
      <scheme val="minor"/>
    </font>
    <font>
      <b/>
      <sz val="10"/>
      <color theme="0"/>
      <name val="Calibri"/>
      <family val="2"/>
    </font>
    <font>
      <b/>
      <sz val="11"/>
      <color rgb="FF00B050"/>
      <name val="Calibri"/>
      <family val="2"/>
      <scheme val="minor"/>
    </font>
    <font>
      <sz val="10"/>
      <color rgb="FFFF0000"/>
      <name val="Calibri"/>
      <family val="2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250E62"/>
      <name val="Calibri"/>
      <family val="2"/>
    </font>
    <font>
      <sz val="11"/>
      <color rgb="FF00B050"/>
      <name val="Calibri"/>
      <family val="2"/>
      <scheme val="minor"/>
    </font>
    <font>
      <b/>
      <sz val="10"/>
      <color rgb="FF00B050"/>
      <name val="Calibri"/>
      <family val="2"/>
    </font>
    <font>
      <b/>
      <sz val="11"/>
      <color theme="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3"/>
      <name val="Calibri"/>
      <family val="2"/>
    </font>
    <font>
      <b/>
      <sz val="12"/>
      <color rgb="FFDA291C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0E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DA291C"/>
        <bgColor indexed="64"/>
      </patternFill>
    </fill>
    <fill>
      <patternFill patternType="solid">
        <fgColor rgb="FF002060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9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2" fillId="0" borderId="0"/>
    <xf numFmtId="0" fontId="6" fillId="0" borderId="0"/>
    <xf numFmtId="0" fontId="21" fillId="7" borderId="7" applyNumberFormat="0" applyFont="0" applyAlignment="0" applyProtection="0"/>
    <xf numFmtId="0" fontId="23" fillId="8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8" fillId="9" borderId="11" applyNumberFormat="0" applyAlignment="0" applyProtection="0"/>
    <xf numFmtId="0" fontId="6" fillId="0" borderId="0"/>
    <xf numFmtId="0" fontId="1" fillId="0" borderId="0"/>
    <xf numFmtId="0" fontId="31" fillId="10" borderId="0">
      <alignment horizontal="left" vertical="center"/>
    </xf>
    <xf numFmtId="0" fontId="6" fillId="0" borderId="0"/>
    <xf numFmtId="0" fontId="32" fillId="0" borderId="0"/>
    <xf numFmtId="0" fontId="33" fillId="0" borderId="3">
      <alignment horizontal="left" vertical="center"/>
    </xf>
    <xf numFmtId="0" fontId="34" fillId="0" borderId="3">
      <alignment horizontal="left" vertical="center"/>
    </xf>
  </cellStyleXfs>
  <cellXfs count="211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Border="1"/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2" xfId="0" applyFont="1" applyBorder="1" applyAlignment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/>
    <xf numFmtId="0" fontId="5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vertical="center" wrapText="1"/>
    </xf>
    <xf numFmtId="0" fontId="29" fillId="0" borderId="13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12" fillId="0" borderId="16" xfId="0" applyFont="1" applyBorder="1"/>
    <xf numFmtId="0" fontId="2" fillId="0" borderId="17" xfId="0" applyFont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12" fillId="0" borderId="19" xfId="0" applyFont="1" applyBorder="1"/>
    <xf numFmtId="165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3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9" fillId="0" borderId="5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vertical="center"/>
    </xf>
    <xf numFmtId="0" fontId="41" fillId="0" borderId="5" xfId="0" applyFont="1" applyFill="1" applyBorder="1" applyAlignment="1">
      <alignment vertical="center" wrapText="1"/>
    </xf>
    <xf numFmtId="165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11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1" fillId="0" borderId="5" xfId="0" applyFont="1" applyBorder="1" applyAlignment="1">
      <alignment horizontal="center" vertical="center" wrapText="1"/>
    </xf>
    <xf numFmtId="165" fontId="2" fillId="11" borderId="0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14" fillId="0" borderId="12" xfId="0" applyFont="1" applyBorder="1" applyAlignment="1" applyProtection="1">
      <alignment horizontal="center" vertical="center" wrapText="1"/>
      <protection locked="0"/>
    </xf>
    <xf numFmtId="0" fontId="14" fillId="0" borderId="12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14" fillId="0" borderId="20" xfId="0" applyFont="1" applyBorder="1" applyAlignment="1">
      <alignment horizontal="center" vertical="center" wrapText="1"/>
    </xf>
    <xf numFmtId="165" fontId="14" fillId="0" borderId="20" xfId="0" applyNumberFormat="1" applyFont="1" applyBorder="1" applyAlignment="1">
      <alignment horizontal="center" vertical="center" wrapText="1"/>
    </xf>
    <xf numFmtId="0" fontId="30" fillId="12" borderId="3" xfId="0" applyFont="1" applyFill="1" applyBorder="1" applyAlignment="1">
      <alignment vertical="center" wrapText="1"/>
    </xf>
    <xf numFmtId="0" fontId="30" fillId="12" borderId="4" xfId="0" applyFont="1" applyFill="1" applyBorder="1" applyAlignment="1">
      <alignment vertical="center" wrapText="1"/>
    </xf>
    <xf numFmtId="0" fontId="19" fillId="12" borderId="4" xfId="0" applyFont="1" applyFill="1" applyBorder="1" applyAlignment="1">
      <alignment vertical="center" wrapText="1"/>
    </xf>
    <xf numFmtId="0" fontId="19" fillId="12" borderId="5" xfId="0" applyFont="1" applyFill="1" applyBorder="1" applyAlignment="1">
      <alignment vertical="center" wrapText="1"/>
    </xf>
    <xf numFmtId="0" fontId="4" fillId="4" borderId="2" xfId="0" applyFont="1" applyFill="1" applyBorder="1" applyAlignment="1" applyProtection="1">
      <alignment vertical="center" wrapText="1"/>
      <protection locked="0"/>
    </xf>
    <xf numFmtId="0" fontId="16" fillId="0" borderId="2" xfId="0" applyNumberFormat="1" applyFont="1" applyFill="1" applyBorder="1" applyAlignment="1">
      <alignment horizontal="centerContinuous" vertical="center" wrapText="1"/>
    </xf>
    <xf numFmtId="0" fontId="5" fillId="5" borderId="2" xfId="0" applyFont="1" applyFill="1" applyBorder="1" applyAlignment="1">
      <alignment horizontal="centerContinuous" vertical="center" wrapText="1"/>
    </xf>
    <xf numFmtId="0" fontId="20" fillId="5" borderId="0" xfId="0" applyFont="1" applyFill="1" applyBorder="1" applyAlignment="1">
      <alignment horizontal="centerContinuous"/>
    </xf>
    <xf numFmtId="0" fontId="2" fillId="5" borderId="0" xfId="0" applyFont="1" applyFill="1" applyAlignment="1">
      <alignment horizontal="centerContinuous" vertical="center" wrapText="1"/>
    </xf>
    <xf numFmtId="0" fontId="2" fillId="11" borderId="0" xfId="0" applyFont="1" applyFill="1" applyBorder="1" applyAlignment="1">
      <alignment vertical="center" wrapText="1"/>
    </xf>
    <xf numFmtId="0" fontId="40" fillId="11" borderId="0" xfId="0" applyFont="1" applyFill="1" applyBorder="1" applyAlignment="1" applyProtection="1">
      <alignment horizontal="centerContinuous" vertical="top" wrapText="1"/>
      <protection locked="0"/>
    </xf>
    <xf numFmtId="0" fontId="37" fillId="11" borderId="0" xfId="0" applyFont="1" applyFill="1" applyBorder="1" applyAlignment="1">
      <alignment horizontal="centerContinuous" vertical="top" wrapText="1"/>
    </xf>
    <xf numFmtId="0" fontId="40" fillId="4" borderId="3" xfId="0" applyFont="1" applyFill="1" applyBorder="1" applyAlignment="1" applyProtection="1">
      <alignment horizontal="centerContinuous" vertical="top" wrapText="1"/>
      <protection locked="0"/>
    </xf>
    <xf numFmtId="0" fontId="40" fillId="4" borderId="4" xfId="0" applyFont="1" applyFill="1" applyBorder="1" applyAlignment="1" applyProtection="1">
      <alignment horizontal="centerContinuous" vertical="top" wrapText="1"/>
      <protection locked="0"/>
    </xf>
    <xf numFmtId="0" fontId="37" fillId="4" borderId="5" xfId="0" applyFont="1" applyFill="1" applyBorder="1" applyAlignment="1">
      <alignment horizontal="centerContinuous" vertical="top" wrapText="1"/>
    </xf>
    <xf numFmtId="0" fontId="29" fillId="0" borderId="15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left" vertical="center" wrapText="1"/>
    </xf>
    <xf numFmtId="165" fontId="42" fillId="6" borderId="27" xfId="0" applyNumberFormat="1" applyFont="1" applyFill="1" applyBorder="1" applyAlignment="1">
      <alignment horizontal="centerContinuous" vertical="center" wrapText="1"/>
    </xf>
    <xf numFmtId="0" fontId="42" fillId="6" borderId="28" xfId="0" applyNumberFormat="1" applyFont="1" applyFill="1" applyBorder="1" applyAlignment="1">
      <alignment horizontal="centerContinuous" vertical="center" wrapText="1"/>
    </xf>
    <xf numFmtId="9" fontId="16" fillId="0" borderId="26" xfId="1" applyFont="1" applyFill="1" applyBorder="1" applyAlignment="1">
      <alignment horizontal="centerContinuous" vertical="center" wrapText="1"/>
    </xf>
    <xf numFmtId="0" fontId="16" fillId="0" borderId="29" xfId="0" applyNumberFormat="1" applyFont="1" applyFill="1" applyBorder="1" applyAlignment="1">
      <alignment horizontal="centerContinuous" vertical="center" wrapText="1"/>
    </xf>
    <xf numFmtId="165" fontId="42" fillId="6" borderId="30" xfId="0" applyNumberFormat="1" applyFont="1" applyFill="1" applyBorder="1" applyAlignment="1">
      <alignment horizontal="centerContinuous" vertical="center" wrapText="1"/>
    </xf>
    <xf numFmtId="165" fontId="42" fillId="6" borderId="31" xfId="0" applyNumberFormat="1" applyFont="1" applyFill="1" applyBorder="1" applyAlignment="1">
      <alignment horizontal="centerContinuous" vertical="center" wrapText="1"/>
    </xf>
    <xf numFmtId="0" fontId="5" fillId="5" borderId="20" xfId="0" applyFont="1" applyFill="1" applyBorder="1" applyAlignment="1">
      <alignment horizontal="centerContinuous" vertical="center" wrapText="1"/>
    </xf>
    <xf numFmtId="0" fontId="35" fillId="0" borderId="0" xfId="0" applyFont="1" applyBorder="1" applyAlignment="1">
      <alignment horizontal="centerContinuous" vertical="center" wrapText="1"/>
    </xf>
    <xf numFmtId="0" fontId="35" fillId="2" borderId="0" xfId="0" applyFont="1" applyFill="1" applyBorder="1" applyAlignment="1">
      <alignment horizontal="centerContinuous" vertical="center" wrapText="1"/>
    </xf>
    <xf numFmtId="0" fontId="38" fillId="5" borderId="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41" fillId="0" borderId="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Continuous" vertical="center" wrapText="1"/>
    </xf>
    <xf numFmtId="44" fontId="15" fillId="0" borderId="1" xfId="3" applyFont="1" applyBorder="1" applyAlignment="1">
      <alignment horizontal="centerContinuous" vertical="center" wrapText="1"/>
    </xf>
    <xf numFmtId="9" fontId="3" fillId="4" borderId="2" xfId="1" applyFont="1" applyFill="1" applyBorder="1" applyAlignment="1" applyProtection="1">
      <alignment horizontal="center" vertical="center" wrapText="1"/>
      <protection locked="0"/>
    </xf>
    <xf numFmtId="0" fontId="44" fillId="5" borderId="19" xfId="0" applyFont="1" applyFill="1" applyBorder="1"/>
    <xf numFmtId="166" fontId="44" fillId="5" borderId="16" xfId="0" applyNumberFormat="1" applyFont="1" applyFill="1" applyBorder="1"/>
    <xf numFmtId="0" fontId="0" fillId="11" borderId="0" xfId="0" applyFill="1" applyBorder="1"/>
    <xf numFmtId="0" fontId="0" fillId="11" borderId="19" xfId="0" applyFill="1" applyBorder="1"/>
    <xf numFmtId="166" fontId="0" fillId="11" borderId="16" xfId="0" applyNumberFormat="1" applyFill="1" applyBorder="1"/>
    <xf numFmtId="0" fontId="0" fillId="11" borderId="16" xfId="0" applyFill="1" applyBorder="1"/>
    <xf numFmtId="0" fontId="44" fillId="13" borderId="19" xfId="0" applyFont="1" applyFill="1" applyBorder="1"/>
    <xf numFmtId="166" fontId="44" fillId="13" borderId="16" xfId="0" applyNumberFormat="1" applyFont="1" applyFill="1" applyBorder="1"/>
    <xf numFmtId="0" fontId="44" fillId="13" borderId="30" xfId="0" applyFont="1" applyFill="1" applyBorder="1"/>
    <xf numFmtId="166" fontId="44" fillId="13" borderId="31" xfId="0" applyNumberFormat="1" applyFont="1" applyFill="1" applyBorder="1"/>
    <xf numFmtId="0" fontId="45" fillId="0" borderId="22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5" fillId="0" borderId="4" xfId="0" applyFont="1" applyFill="1" applyBorder="1" applyAlignment="1" applyProtection="1">
      <alignment horizontal="center" vertical="center" wrapText="1"/>
      <protection locked="0"/>
    </xf>
    <xf numFmtId="165" fontId="3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9" fillId="0" borderId="3" xfId="0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center" vertical="center" wrapText="1"/>
    </xf>
    <xf numFmtId="9" fontId="3" fillId="11" borderId="4" xfId="1" applyFont="1" applyFill="1" applyBorder="1" applyAlignment="1" applyProtection="1">
      <alignment horizontal="center" vertical="center" wrapText="1"/>
      <protection locked="0"/>
    </xf>
    <xf numFmtId="9" fontId="3" fillId="11" borderId="5" xfId="1" applyFont="1" applyFill="1" applyBorder="1" applyAlignment="1" applyProtection="1">
      <alignment horizontal="center" vertical="center" wrapText="1"/>
      <protection locked="0"/>
    </xf>
    <xf numFmtId="0" fontId="18" fillId="2" borderId="35" xfId="0" applyFont="1" applyFill="1" applyBorder="1" applyAlignment="1">
      <alignment vertical="center"/>
    </xf>
    <xf numFmtId="0" fontId="20" fillId="0" borderId="36" xfId="0" applyFont="1" applyBorder="1"/>
    <xf numFmtId="0" fontId="7" fillId="5" borderId="37" xfId="0" applyFont="1" applyFill="1" applyBorder="1" applyAlignment="1">
      <alignment horizontal="center" vertical="center" wrapText="1"/>
    </xf>
    <xf numFmtId="0" fontId="38" fillId="5" borderId="38" xfId="0" applyFont="1" applyFill="1" applyBorder="1" applyAlignment="1">
      <alignment horizontal="left" vertical="center" wrapText="1"/>
    </xf>
    <xf numFmtId="0" fontId="2" fillId="2" borderId="39" xfId="0" applyFont="1" applyFill="1" applyBorder="1" applyAlignment="1">
      <alignment vertical="center" wrapText="1"/>
    </xf>
    <xf numFmtId="0" fontId="30" fillId="12" borderId="40" xfId="0" applyFont="1" applyFill="1" applyBorder="1" applyAlignment="1">
      <alignment vertical="center" wrapText="1"/>
    </xf>
    <xf numFmtId="0" fontId="36" fillId="12" borderId="37" xfId="0" applyFont="1" applyFill="1" applyBorder="1" applyAlignment="1" applyProtection="1">
      <alignment horizontal="center" vertical="top" wrapText="1"/>
      <protection locked="0"/>
    </xf>
    <xf numFmtId="0" fontId="41" fillId="4" borderId="41" xfId="0" applyFont="1" applyFill="1" applyBorder="1" applyAlignment="1">
      <alignment vertical="center" wrapText="1"/>
    </xf>
    <xf numFmtId="0" fontId="40" fillId="4" borderId="37" xfId="0" applyFont="1" applyFill="1" applyBorder="1" applyAlignment="1" applyProtection="1">
      <alignment horizontal="centerContinuous" vertical="top" wrapText="1"/>
      <protection locked="0"/>
    </xf>
    <xf numFmtId="0" fontId="29" fillId="0" borderId="40" xfId="0" applyFont="1" applyFill="1" applyBorder="1" applyAlignment="1">
      <alignment vertical="center" wrapText="1"/>
    </xf>
    <xf numFmtId="0" fontId="2" fillId="0" borderId="42" xfId="0" applyFont="1" applyFill="1" applyBorder="1" applyAlignment="1" applyProtection="1">
      <alignment horizontal="center" vertical="top" wrapText="1"/>
      <protection locked="0"/>
    </xf>
    <xf numFmtId="0" fontId="41" fillId="0" borderId="43" xfId="0" applyFont="1" applyFill="1" applyBorder="1" applyAlignment="1">
      <alignment vertical="center" wrapText="1"/>
    </xf>
    <xf numFmtId="0" fontId="40" fillId="11" borderId="39" xfId="0" applyFont="1" applyFill="1" applyBorder="1" applyAlignment="1" applyProtection="1">
      <alignment horizontal="centerContinuous" vertical="top" wrapText="1"/>
      <protection locked="0"/>
    </xf>
    <xf numFmtId="0" fontId="41" fillId="11" borderId="41" xfId="0" applyFont="1" applyFill="1" applyBorder="1" applyAlignment="1">
      <alignment vertical="center" wrapText="1"/>
    </xf>
    <xf numFmtId="0" fontId="29" fillId="0" borderId="44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>
      <alignment vertical="center" wrapText="1"/>
    </xf>
    <xf numFmtId="0" fontId="2" fillId="0" borderId="45" xfId="0" applyFont="1" applyFill="1" applyBorder="1" applyAlignment="1" applyProtection="1">
      <alignment horizontal="center" vertical="top" wrapText="1"/>
      <protection locked="0"/>
    </xf>
    <xf numFmtId="0" fontId="47" fillId="4" borderId="20" xfId="0" applyFont="1" applyFill="1" applyBorder="1" applyAlignment="1" applyProtection="1">
      <alignment horizontal="center" vertical="center" wrapText="1"/>
      <protection locked="0"/>
    </xf>
    <xf numFmtId="0" fontId="40" fillId="4" borderId="2" xfId="0" applyFont="1" applyFill="1" applyBorder="1" applyAlignment="1" applyProtection="1">
      <alignment horizontal="centerContinuous" vertical="top" wrapText="1"/>
      <protection locked="0"/>
    </xf>
    <xf numFmtId="0" fontId="44" fillId="5" borderId="46" xfId="0" applyFont="1" applyFill="1" applyBorder="1"/>
    <xf numFmtId="0" fontId="44" fillId="5" borderId="38" xfId="0" applyFont="1" applyFill="1" applyBorder="1" applyAlignment="1">
      <alignment horizontal="right"/>
    </xf>
    <xf numFmtId="166" fontId="44" fillId="5" borderId="39" xfId="0" applyNumberFormat="1" applyFont="1" applyFill="1" applyBorder="1"/>
    <xf numFmtId="0" fontId="44" fillId="5" borderId="47" xfId="0" applyFont="1" applyFill="1" applyBorder="1" applyAlignment="1">
      <alignment horizontal="right"/>
    </xf>
    <xf numFmtId="166" fontId="44" fillId="5" borderId="48" xfId="0" applyNumberFormat="1" applyFont="1" applyFill="1" applyBorder="1"/>
    <xf numFmtId="0" fontId="16" fillId="11" borderId="0" xfId="0" applyFont="1" applyFill="1" applyBorder="1" applyAlignment="1">
      <alignment vertical="center" wrapText="1"/>
    </xf>
    <xf numFmtId="0" fontId="5" fillId="5" borderId="0" xfId="0" applyFont="1" applyFill="1" applyBorder="1" applyAlignment="1">
      <alignment horizontal="centerContinuous" vertical="center" wrapText="1"/>
    </xf>
    <xf numFmtId="0" fontId="30" fillId="12" borderId="13" xfId="0" applyFont="1" applyFill="1" applyBorder="1" applyAlignment="1">
      <alignment vertical="center" wrapText="1"/>
    </xf>
    <xf numFmtId="0" fontId="29" fillId="11" borderId="3" xfId="0" applyFont="1" applyFill="1" applyBorder="1" applyAlignment="1">
      <alignment vertical="center" wrapText="1"/>
    </xf>
    <xf numFmtId="0" fontId="29" fillId="11" borderId="4" xfId="0" applyFont="1" applyFill="1" applyBorder="1" applyAlignment="1">
      <alignment vertical="center" wrapText="1"/>
    </xf>
    <xf numFmtId="0" fontId="29" fillId="11" borderId="5" xfId="0" applyFont="1" applyFill="1" applyBorder="1" applyAlignment="1">
      <alignment vertical="center" wrapText="1"/>
    </xf>
    <xf numFmtId="0" fontId="2" fillId="12" borderId="13" xfId="0" applyFont="1" applyFill="1" applyBorder="1" applyAlignment="1">
      <alignment vertical="center" wrapText="1"/>
    </xf>
    <xf numFmtId="0" fontId="19" fillId="12" borderId="13" xfId="0" applyFont="1" applyFill="1" applyBorder="1" applyAlignment="1">
      <alignment vertical="center" wrapText="1"/>
    </xf>
    <xf numFmtId="0" fontId="19" fillId="12" borderId="21" xfId="0" applyFont="1" applyFill="1" applyBorder="1" applyAlignment="1">
      <alignment vertical="center" wrapText="1"/>
    </xf>
    <xf numFmtId="0" fontId="38" fillId="14" borderId="3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vertical="center" wrapText="1"/>
    </xf>
    <xf numFmtId="0" fontId="2" fillId="14" borderId="5" xfId="0" applyFont="1" applyFill="1" applyBorder="1" applyAlignment="1">
      <alignment vertical="center" wrapText="1"/>
    </xf>
    <xf numFmtId="2" fontId="3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2" fillId="11" borderId="0" xfId="0" applyFont="1" applyFill="1" applyAlignment="1">
      <alignment vertical="center" wrapText="1"/>
    </xf>
    <xf numFmtId="0" fontId="3" fillId="11" borderId="0" xfId="0" applyFont="1" applyFill="1" applyBorder="1" applyAlignment="1">
      <alignment vertical="center" wrapText="1"/>
    </xf>
    <xf numFmtId="0" fontId="49" fillId="12" borderId="40" xfId="0" applyFont="1" applyFill="1" applyBorder="1" applyAlignment="1">
      <alignment vertical="center" wrapText="1"/>
    </xf>
    <xf numFmtId="0" fontId="49" fillId="12" borderId="4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1" xfId="0" applyFont="1" applyFill="1" applyBorder="1" applyAlignment="1">
      <alignment vertical="center" wrapText="1"/>
    </xf>
    <xf numFmtId="0" fontId="49" fillId="12" borderId="3" xfId="0" applyFont="1" applyFill="1" applyBorder="1" applyAlignment="1">
      <alignment vertical="center" wrapText="1"/>
    </xf>
    <xf numFmtId="0" fontId="41" fillId="0" borderId="5" xfId="0" applyFont="1" applyFill="1" applyBorder="1" applyAlignment="1">
      <alignment horizontal="center" vertical="center" wrapText="1"/>
    </xf>
    <xf numFmtId="3" fontId="50" fillId="4" borderId="20" xfId="0" applyNumberFormat="1" applyFont="1" applyFill="1" applyBorder="1" applyAlignment="1" applyProtection="1">
      <alignment horizontal="center" vertical="center" wrapText="1"/>
      <protection locked="0"/>
    </xf>
    <xf numFmtId="0" fontId="50" fillId="4" borderId="20" xfId="0" applyFont="1" applyFill="1" applyBorder="1" applyAlignment="1" applyProtection="1">
      <alignment horizontal="center" vertical="center" wrapText="1"/>
      <protection locked="0"/>
    </xf>
    <xf numFmtId="0" fontId="48" fillId="11" borderId="4" xfId="0" applyFont="1" applyFill="1" applyBorder="1" applyAlignment="1">
      <alignment vertical="center" wrapText="1"/>
    </xf>
    <xf numFmtId="0" fontId="35" fillId="14" borderId="4" xfId="0" applyFont="1" applyFill="1" applyBorder="1" applyAlignment="1">
      <alignment horizontal="center" vertical="center" wrapText="1"/>
    </xf>
    <xf numFmtId="0" fontId="49" fillId="12" borderId="50" xfId="0" applyFont="1" applyFill="1" applyBorder="1" applyAlignment="1">
      <alignment vertical="center" wrapText="1"/>
    </xf>
    <xf numFmtId="0" fontId="49" fillId="12" borderId="1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Continuous" vertical="center" wrapText="1"/>
    </xf>
    <xf numFmtId="0" fontId="45" fillId="0" borderId="22" xfId="0" applyFont="1" applyBorder="1" applyAlignment="1">
      <alignment horizontal="centerContinuous" vertical="center" wrapText="1"/>
    </xf>
    <xf numFmtId="166" fontId="0" fillId="11" borderId="24" xfId="0" applyNumberFormat="1" applyFill="1" applyBorder="1" applyAlignment="1">
      <alignment horizontal="centerContinuous"/>
    </xf>
    <xf numFmtId="0" fontId="41" fillId="11" borderId="49" xfId="0" applyFont="1" applyFill="1" applyBorder="1" applyAlignment="1">
      <alignment vertical="center" wrapText="1"/>
    </xf>
    <xf numFmtId="0" fontId="41" fillId="0" borderId="5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 wrapText="1"/>
    </xf>
    <xf numFmtId="0" fontId="38" fillId="14" borderId="50" xfId="0" applyFont="1" applyFill="1" applyBorder="1" applyAlignment="1">
      <alignment horizontal="left" vertical="center" wrapText="1"/>
    </xf>
    <xf numFmtId="0" fontId="51" fillId="2" borderId="0" xfId="0" applyFont="1" applyFill="1" applyBorder="1" applyAlignment="1">
      <alignment horizontal="centerContinuous" vertical="center" wrapText="1"/>
    </xf>
    <xf numFmtId="0" fontId="29" fillId="0" borderId="0" xfId="0" applyFont="1" applyFill="1" applyBorder="1" applyAlignment="1">
      <alignment vertical="center" wrapText="1"/>
    </xf>
    <xf numFmtId="0" fontId="36" fillId="12" borderId="2" xfId="0" applyFont="1" applyFill="1" applyBorder="1" applyAlignment="1" applyProtection="1">
      <alignment horizontal="center" vertical="top" wrapText="1"/>
      <protection locked="0"/>
    </xf>
    <xf numFmtId="0" fontId="36" fillId="12" borderId="3" xfId="0" applyFont="1" applyFill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0" fillId="0" borderId="15" xfId="0" applyBorder="1" applyAlignment="1">
      <alignment horizontal="center" vertical="top" wrapText="1"/>
    </xf>
    <xf numFmtId="0" fontId="2" fillId="0" borderId="15" xfId="0" applyFont="1" applyFill="1" applyBorder="1" applyAlignment="1" applyProtection="1">
      <alignment horizontal="center" vertical="top" wrapText="1"/>
      <protection locked="0"/>
    </xf>
    <xf numFmtId="0" fontId="0" fillId="0" borderId="15" xfId="0" applyFill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0" fillId="11" borderId="38" xfId="0" applyFill="1" applyBorder="1"/>
    <xf numFmtId="166" fontId="0" fillId="11" borderId="39" xfId="0" applyNumberFormat="1" applyFill="1" applyBorder="1"/>
  </cellXfs>
  <cellStyles count="26">
    <cellStyle name="Commentaire 2" xfId="11" xr:uid="{00000000-0005-0000-0000-000000000000}"/>
    <cellStyle name="Euro" xfId="2" xr:uid="{00000000-0005-0000-0000-000001000000}"/>
    <cellStyle name="Euro 2" xfId="5" xr:uid="{00000000-0005-0000-0000-000002000000}"/>
    <cellStyle name="Monétaire" xfId="3" builtinId="4"/>
    <cellStyle name="Monétaire 2" xfId="6" xr:uid="{00000000-0005-0000-0000-000004000000}"/>
    <cellStyle name="Monétaire 3" xfId="7" xr:uid="{00000000-0005-0000-0000-000005000000}"/>
    <cellStyle name="Normal" xfId="0" builtinId="0"/>
    <cellStyle name="Normal 2" xfId="4" xr:uid="{00000000-0005-0000-0000-000007000000}"/>
    <cellStyle name="Normal 2 2 2" xfId="22" xr:uid="{00000000-0005-0000-0000-000008000000}"/>
    <cellStyle name="Normal 2 3" xfId="20" xr:uid="{00000000-0005-0000-0000-000009000000}"/>
    <cellStyle name="Normal 3" xfId="10" xr:uid="{00000000-0005-0000-0000-00000A000000}"/>
    <cellStyle name="Normal 4" xfId="19" xr:uid="{00000000-0005-0000-0000-00000B000000}"/>
    <cellStyle name="Pourcentage" xfId="1" builtinId="5"/>
    <cellStyle name="Pourcentage 2" xfId="8" xr:uid="{00000000-0005-0000-0000-00000E000000}"/>
    <cellStyle name="RFI Header 1" xfId="21" xr:uid="{00000000-0005-0000-0000-00000F000000}"/>
    <cellStyle name="Satisfaisant 2" xfId="12" xr:uid="{00000000-0005-0000-0000-000010000000}"/>
    <cellStyle name="Style 1" xfId="9" xr:uid="{00000000-0005-0000-0000-000011000000}"/>
    <cellStyle name="TableStyleLight1" xfId="23" xr:uid="{00000000-0005-0000-0000-000012000000}"/>
    <cellStyle name="Titre 1" xfId="25" xr:uid="{00000000-0005-0000-0000-000013000000}"/>
    <cellStyle name="Titre 2" xfId="13" xr:uid="{00000000-0005-0000-0000-000014000000}"/>
    <cellStyle name="Titre 2 2" xfId="24" xr:uid="{00000000-0005-0000-0000-000015000000}"/>
    <cellStyle name="Titre 1 2" xfId="14" xr:uid="{00000000-0005-0000-0000-000016000000}"/>
    <cellStyle name="Titre 2 2" xfId="15" xr:uid="{00000000-0005-0000-0000-000017000000}"/>
    <cellStyle name="Titre 3 2" xfId="16" xr:uid="{00000000-0005-0000-0000-000018000000}"/>
    <cellStyle name="Titre 4 2" xfId="17" xr:uid="{00000000-0005-0000-0000-000019000000}"/>
    <cellStyle name="Vérification 2" xfId="18" xr:uid="{00000000-0005-0000-0000-00001A000000}"/>
  </cellStyles>
  <dxfs count="0"/>
  <tableStyles count="0" defaultTableStyle="TableStyleMedium2" defaultPivotStyle="PivotStyleLight16"/>
  <colors>
    <mruColors>
      <color rgb="FFDA291C"/>
      <color rgb="FF250E62"/>
      <color rgb="FF0033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2</xdr:row>
      <xdr:rowOff>1</xdr:rowOff>
    </xdr:from>
    <xdr:to>
      <xdr:col>2</xdr:col>
      <xdr:colOff>2621691</xdr:colOff>
      <xdr:row>2</xdr:row>
      <xdr:rowOff>1306514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893" y="462644"/>
          <a:ext cx="2529616" cy="1309688"/>
        </a:xfrm>
        <a:prstGeom prst="rect">
          <a:avLst/>
        </a:prstGeom>
      </xdr:spPr>
    </xdr:pic>
    <xdr:clientData/>
  </xdr:twoCellAnchor>
  <xdr:twoCellAnchor>
    <xdr:from>
      <xdr:col>2</xdr:col>
      <xdr:colOff>1211146</xdr:colOff>
      <xdr:row>3</xdr:row>
      <xdr:rowOff>483454</xdr:rowOff>
    </xdr:from>
    <xdr:to>
      <xdr:col>5</xdr:col>
      <xdr:colOff>309757</xdr:colOff>
      <xdr:row>7</xdr:row>
      <xdr:rowOff>54208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691268" y="2372966"/>
          <a:ext cx="6455318" cy="91819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2400"/>
            <a:t>Remplir uniquement les cellules grises </a:t>
          </a:r>
        </a:p>
        <a:p>
          <a:pPr algn="ctr"/>
          <a:r>
            <a:rPr lang="fr-FR" sz="2400"/>
            <a:t>Ne pas toucher aux autres cellules</a:t>
          </a:r>
        </a:p>
      </xdr:txBody>
    </xdr:sp>
    <xdr:clientData/>
  </xdr:twoCellAnchor>
  <xdr:twoCellAnchor>
    <xdr:from>
      <xdr:col>10</xdr:col>
      <xdr:colOff>199831</xdr:colOff>
      <xdr:row>6</xdr:row>
      <xdr:rowOff>58543</xdr:rowOff>
    </xdr:from>
    <xdr:to>
      <xdr:col>17</xdr:col>
      <xdr:colOff>0</xdr:colOff>
      <xdr:row>15</xdr:row>
      <xdr:rowOff>117432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2073461" y="3072618"/>
          <a:ext cx="6480717" cy="2250944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accent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 b="1">
              <a:solidFill>
                <a:sysClr val="windowText" lastClr="000000"/>
              </a:solidFill>
            </a:rPr>
            <a:t>Tableau des profils et Taux</a:t>
          </a:r>
          <a:r>
            <a:rPr lang="fr-FR" sz="1100" b="1" baseline="0">
              <a:solidFill>
                <a:sysClr val="windowText" lastClr="000000"/>
              </a:solidFill>
            </a:rPr>
            <a:t> journalier associé</a:t>
          </a:r>
          <a:r>
            <a:rPr lang="fr-FR" sz="1100" b="1">
              <a:solidFill>
                <a:sysClr val="windowText" lastClr="000000"/>
              </a:solidFill>
            </a:rPr>
            <a:t>:</a:t>
          </a:r>
        </a:p>
        <a:p>
          <a:pPr algn="l"/>
          <a:r>
            <a:rPr lang="fr-FR" sz="1100" b="0">
              <a:solidFill>
                <a:sysClr val="windowText" lastClr="000000"/>
              </a:solidFill>
            </a:rPr>
            <a:t>Le Candidat complète le rôle, le nom, le nombre d'années d'expérience et le taux journalier de chaque profil intervenant dans le projet d'implémentation de l'outil.</a:t>
          </a:r>
        </a:p>
        <a:p>
          <a:pPr algn="l"/>
          <a:r>
            <a:rPr lang="fr-FR" sz="1100" b="0">
              <a:solidFill>
                <a:sysClr val="windowText" lastClr="000000"/>
              </a:solidFill>
            </a:rPr>
            <a:t>En cas de besoin, le Candidat peut ajouter des profils (une ligne par profil).</a:t>
          </a:r>
        </a:p>
        <a:p>
          <a:pPr algn="l"/>
          <a:endParaRPr lang="fr-FR" sz="1100" b="1">
            <a:solidFill>
              <a:sysClr val="windowText" lastClr="000000"/>
            </a:solidFill>
          </a:endParaRPr>
        </a:p>
        <a:p>
          <a:pPr algn="l"/>
          <a:r>
            <a:rPr lang="fr-FR" sz="1100" b="1">
              <a:solidFill>
                <a:sysClr val="windowText" lastClr="000000"/>
              </a:solidFill>
            </a:rPr>
            <a:t>Charges par profil:</a:t>
          </a:r>
        </a:p>
        <a:p>
          <a:pPr algn="l"/>
          <a:r>
            <a:rPr lang="fr-FR" sz="1100" b="0">
              <a:solidFill>
                <a:sysClr val="windowText" lastClr="000000"/>
              </a:solidFill>
            </a:rPr>
            <a:t>Le Candidat complète, pour chaque phase/prestation et chaque activité du projet d'implémentation de l'outil, les charges pour</a:t>
          </a:r>
          <a:r>
            <a:rPr lang="fr-FR" sz="1100" b="0" baseline="0">
              <a:solidFill>
                <a:sysClr val="windowText" lastClr="000000"/>
              </a:solidFill>
            </a:rPr>
            <a:t> chaque profil requis au sein de chaque phase du projet d'implementation</a:t>
          </a:r>
          <a:r>
            <a:rPr lang="fr-FR" sz="1100" b="0">
              <a:solidFill>
                <a:sysClr val="windowText" lastClr="000000"/>
              </a:solidFill>
            </a:rPr>
            <a:t> </a:t>
          </a:r>
        </a:p>
        <a:p>
          <a:pPr algn="l"/>
          <a:r>
            <a:rPr lang="fr-FR" sz="1100" b="0">
              <a:solidFill>
                <a:sysClr val="windowText" lastClr="000000"/>
              </a:solidFill>
            </a:rPr>
            <a:t>Le Candidat peut ajouter une ou plusieurs activités </a:t>
          </a:r>
          <a:r>
            <a:rPr lang="fr-FR" sz="1100" b="0" baseline="0">
              <a:solidFill>
                <a:sysClr val="windowText" lastClr="000000"/>
              </a:solidFill>
            </a:rPr>
            <a:t> ou p</a:t>
          </a:r>
          <a:r>
            <a:rPr lang="fr-FR" sz="1100" b="0">
              <a:solidFill>
                <a:sysClr val="windowText" lastClr="000000"/>
              </a:solidFill>
            </a:rPr>
            <a:t>hases/prestations</a:t>
          </a:r>
          <a:r>
            <a:rPr lang="fr-FR" sz="1100" b="0" baseline="0">
              <a:solidFill>
                <a:sysClr val="windowText" lastClr="000000"/>
              </a:solidFill>
            </a:rPr>
            <a:t> </a:t>
          </a:r>
          <a:r>
            <a:rPr lang="fr-FR" sz="1100" b="0">
              <a:solidFill>
                <a:sysClr val="windowText" lastClr="000000"/>
              </a:solidFill>
            </a:rPr>
            <a:t>s'il en manque</a:t>
          </a:r>
          <a:r>
            <a:rPr lang="fr-FR" sz="1100" b="0" baseline="0">
              <a:solidFill>
                <a:sysClr val="windowText" lastClr="000000"/>
              </a:solidFill>
            </a:rPr>
            <a:t> en remplissant le paragraphe 7 - Autres prestations</a:t>
          </a:r>
          <a:endParaRPr lang="fr-FR" sz="1100" b="0">
            <a:solidFill>
              <a:sysClr val="windowText" lastClr="000000"/>
            </a:solidFill>
          </a:endParaRPr>
        </a:p>
        <a:p>
          <a:pPr algn="l"/>
          <a:r>
            <a:rPr lang="fr-FR" sz="1100" b="0">
              <a:solidFill>
                <a:sysClr val="windowText" lastClr="000000"/>
              </a:solidFill>
            </a:rPr>
            <a:t>Le Candidat peut ne pas remplir certaines lignes</a:t>
          </a:r>
          <a:r>
            <a:rPr lang="fr-FR" sz="1100" b="0" baseline="0">
              <a:solidFill>
                <a:sysClr val="windowText" lastClr="000000"/>
              </a:solidFill>
            </a:rPr>
            <a:t> (mais il lui sera demandé de le justifier en commentaires)</a:t>
          </a:r>
          <a:endParaRPr lang="fr-FR" sz="1100" b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</xdr:rowOff>
    </xdr:from>
    <xdr:to>
      <xdr:col>1</xdr:col>
      <xdr:colOff>2621691</xdr:colOff>
      <xdr:row>2</xdr:row>
      <xdr:rowOff>1306514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850" y="457201"/>
          <a:ext cx="2526441" cy="1306513"/>
        </a:xfrm>
        <a:prstGeom prst="rect">
          <a:avLst/>
        </a:prstGeom>
      </xdr:spPr>
    </xdr:pic>
    <xdr:clientData/>
  </xdr:twoCellAnchor>
  <xdr:twoCellAnchor>
    <xdr:from>
      <xdr:col>12</xdr:col>
      <xdr:colOff>46182</xdr:colOff>
      <xdr:row>3</xdr:row>
      <xdr:rowOff>1404155</xdr:rowOff>
    </xdr:from>
    <xdr:to>
      <xdr:col>17</xdr:col>
      <xdr:colOff>1039092</xdr:colOff>
      <xdr:row>5</xdr:row>
      <xdr:rowOff>242455</xdr:rowOff>
    </xdr:to>
    <xdr:sp macro="" textlink="">
      <xdr:nvSpPr>
        <xdr:cNvPr id="6" name="Rectangle avec flèche vers le bas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9981605" y="4033592"/>
          <a:ext cx="9051149" cy="1682384"/>
        </a:xfrm>
        <a:prstGeom prst="downArrowCallout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accent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>
              <a:solidFill>
                <a:srgbClr val="002060"/>
              </a:solidFill>
            </a:rPr>
            <a:t>Reporter ici le coût total des licences pour: </a:t>
          </a:r>
          <a:br>
            <a:rPr lang="fr-FR" sz="1100">
              <a:solidFill>
                <a:srgbClr val="002060"/>
              </a:solidFill>
            </a:rPr>
          </a:br>
          <a:r>
            <a:rPr lang="fr-FR" sz="1100">
              <a:solidFill>
                <a:srgbClr val="002060"/>
              </a:solidFill>
            </a:rPr>
            <a:t>4 administrateurs métier, 3 administrateurs IT, 9 signataires et 7 opérationnels </a:t>
          </a:r>
        </a:p>
      </xdr:txBody>
    </xdr:sp>
    <xdr:clientData/>
  </xdr:twoCellAnchor>
  <xdr:twoCellAnchor>
    <xdr:from>
      <xdr:col>1</xdr:col>
      <xdr:colOff>109683</xdr:colOff>
      <xdr:row>3</xdr:row>
      <xdr:rowOff>63500</xdr:rowOff>
    </xdr:from>
    <xdr:to>
      <xdr:col>7</xdr:col>
      <xdr:colOff>1148774</xdr:colOff>
      <xdr:row>4</xdr:row>
      <xdr:rowOff>129309</xdr:rowOff>
    </xdr:to>
    <xdr:sp macro="" textlink="">
      <xdr:nvSpPr>
        <xdr:cNvPr id="7" name="Rectangle avec flèche vers le bas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592283" y="2692400"/>
          <a:ext cx="13796241" cy="3183659"/>
        </a:xfrm>
        <a:prstGeom prst="downArrowCallout">
          <a:avLst>
            <a:gd name="adj1" fmla="val 16865"/>
            <a:gd name="adj2" fmla="val 25000"/>
            <a:gd name="adj3" fmla="val 25000"/>
            <a:gd name="adj4" fmla="val 69807"/>
          </a:avLst>
        </a:prstGeom>
        <a:solidFill>
          <a:schemeClr val="accent2">
            <a:lumMod val="20000"/>
            <a:lumOff val="80000"/>
          </a:schemeClr>
        </a:solidFill>
        <a:ln>
          <a:solidFill>
            <a:schemeClr val="accent2">
              <a:lumMod val="20000"/>
              <a:lumOff val="8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 b="1" u="sng">
              <a:solidFill>
                <a:srgbClr val="002060"/>
              </a:solidFill>
            </a:rPr>
            <a:t>Instructions relatives au</a:t>
          </a:r>
          <a:r>
            <a:rPr lang="fr-FR" sz="1100" b="1" u="sng" baseline="0">
              <a:solidFill>
                <a:srgbClr val="002060"/>
              </a:solidFill>
            </a:rPr>
            <a:t> volet 1.</a:t>
          </a:r>
          <a:r>
            <a:rPr lang="fr-FR" sz="1100" b="1" u="sng">
              <a:solidFill>
                <a:srgbClr val="002060"/>
              </a:solidFill>
            </a:rPr>
            <a:t>LICENCES:</a:t>
          </a:r>
        </a:p>
        <a:p>
          <a:pPr algn="l"/>
          <a:endParaRPr lang="fr-FR" sz="1100">
            <a:solidFill>
              <a:srgbClr val="002060"/>
            </a:solidFill>
          </a:endParaRPr>
        </a:p>
        <a:p>
          <a:pPr algn="l"/>
          <a:r>
            <a:rPr lang="fr-FR" sz="1100">
              <a:solidFill>
                <a:srgbClr val="002060"/>
              </a:solidFill>
            </a:rPr>
            <a:t>1.</a:t>
          </a:r>
          <a:r>
            <a:rPr lang="fr-FR" sz="1100" baseline="0">
              <a:solidFill>
                <a:srgbClr val="002060"/>
              </a:solidFill>
            </a:rPr>
            <a:t> </a:t>
          </a:r>
          <a:r>
            <a:rPr lang="fr-FR" sz="1100">
              <a:solidFill>
                <a:srgbClr val="002060"/>
              </a:solidFill>
            </a:rPr>
            <a:t>le candidat doit remplir les tranches d'utilisateurs en </a:t>
          </a:r>
          <a:r>
            <a:rPr lang="fr-FR" sz="1100">
              <a:solidFill>
                <a:srgbClr val="00B050"/>
              </a:solidFill>
            </a:rPr>
            <a:t>colonne B </a:t>
          </a:r>
          <a:endParaRPr lang="fr-FR" sz="1100" u="none" strike="noStrike" baseline="0">
            <a:solidFill>
              <a:srgbClr val="FF0000"/>
            </a:solidFill>
          </a:endParaRPr>
        </a:p>
        <a:p>
          <a:pPr algn="l"/>
          <a:r>
            <a:rPr lang="fr-FR" sz="1100">
              <a:solidFill>
                <a:srgbClr val="002060"/>
              </a:solidFill>
            </a:rPr>
            <a:t>&gt; si nombre </a:t>
          </a:r>
          <a:r>
            <a:rPr lang="fr-FR" sz="1100" b="1" u="sng">
              <a:solidFill>
                <a:srgbClr val="002060"/>
              </a:solidFill>
            </a:rPr>
            <a:t>utilisateurs illimités </a:t>
          </a:r>
          <a:r>
            <a:rPr lang="fr-FR" sz="1100">
              <a:solidFill>
                <a:srgbClr val="002060"/>
              </a:solidFill>
            </a:rPr>
            <a:t>remplir uniquement la ligne 8 en écrivant " utilisateurs illimités" en commentaires</a:t>
          </a:r>
        </a:p>
        <a:p>
          <a:pPr algn="l"/>
          <a:endParaRPr lang="fr-FR" sz="1100">
            <a:solidFill>
              <a:srgbClr val="002060"/>
            </a:solidFill>
          </a:endParaRPr>
        </a:p>
      </xdr:txBody>
    </xdr:sp>
    <xdr:clientData/>
  </xdr:twoCellAnchor>
  <xdr:twoCellAnchor>
    <xdr:from>
      <xdr:col>11</xdr:col>
      <xdr:colOff>449599</xdr:colOff>
      <xdr:row>5</xdr:row>
      <xdr:rowOff>508000</xdr:rowOff>
    </xdr:from>
    <xdr:to>
      <xdr:col>11</xdr:col>
      <xdr:colOff>1096144</xdr:colOff>
      <xdr:row>6</xdr:row>
      <xdr:rowOff>529733</xdr:rowOff>
    </xdr:to>
    <xdr:sp macro="" textlink="">
      <xdr:nvSpPr>
        <xdr:cNvPr id="8" name="Flèche vers le bas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 rot="16200000">
          <a:off x="19315212" y="6183270"/>
          <a:ext cx="552144" cy="646545"/>
        </a:xfrm>
        <a:prstGeom prst="downArrow">
          <a:avLst/>
        </a:prstGeom>
        <a:solidFill>
          <a:srgbClr val="DA291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680540</xdr:colOff>
      <xdr:row>3</xdr:row>
      <xdr:rowOff>442496</xdr:rowOff>
    </xdr:from>
    <xdr:to>
      <xdr:col>6</xdr:col>
      <xdr:colOff>390497</xdr:colOff>
      <xdr:row>3</xdr:row>
      <xdr:rowOff>1654769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9495834" y="2564143"/>
          <a:ext cx="3183781" cy="12122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fr-FR" sz="2400"/>
            <a:t>Remplir uniquement les cellules grises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637886</xdr:colOff>
      <xdr:row>2</xdr:row>
      <xdr:rowOff>392547</xdr:rowOff>
    </xdr:from>
    <xdr:to>
      <xdr:col>2</xdr:col>
      <xdr:colOff>3164327</xdr:colOff>
      <xdr:row>2</xdr:row>
      <xdr:rowOff>1702235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95" y="842820"/>
          <a:ext cx="2526441" cy="1306513"/>
        </a:xfrm>
        <a:prstGeom prst="rect">
          <a:avLst/>
        </a:prstGeom>
      </xdr:spPr>
    </xdr:pic>
    <xdr:clientData/>
  </xdr:twoCellAnchor>
  <xdr:twoCellAnchor>
    <xdr:from>
      <xdr:col>15</xdr:col>
      <xdr:colOff>451714</xdr:colOff>
      <xdr:row>2</xdr:row>
      <xdr:rowOff>288636</xdr:rowOff>
    </xdr:from>
    <xdr:to>
      <xdr:col>22</xdr:col>
      <xdr:colOff>76488</xdr:colOff>
      <xdr:row>2</xdr:row>
      <xdr:rowOff>1904998</xdr:rowOff>
    </xdr:to>
    <xdr:sp macro="" textlink="">
      <xdr:nvSpPr>
        <xdr:cNvPr id="6" name="Organigramme : Alternativ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17199839" y="749011"/>
          <a:ext cx="6482774" cy="1616362"/>
        </a:xfrm>
        <a:prstGeom prst="flowChartAlternateProcess">
          <a:avLst/>
        </a:prstGeom>
        <a:solidFill>
          <a:srgbClr val="FF0000"/>
        </a:solidFill>
        <a:ln>
          <a:solidFill>
            <a:srgbClr val="DA291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 b="1"/>
            <a:t>CET ONGLET NE DOIT PAS ETRE MODIFIE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79087</xdr:colOff>
      <xdr:row>0</xdr:row>
      <xdr:rowOff>189347</xdr:rowOff>
    </xdr:from>
    <xdr:to>
      <xdr:col>0</xdr:col>
      <xdr:colOff>1514476</xdr:colOff>
      <xdr:row>0</xdr:row>
      <xdr:rowOff>940071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87" y="189347"/>
          <a:ext cx="1438564" cy="747549"/>
        </a:xfrm>
        <a:prstGeom prst="rect">
          <a:avLst/>
        </a:prstGeom>
      </xdr:spPr>
    </xdr:pic>
    <xdr:clientData/>
  </xdr:twoCellAnchor>
  <xdr:twoCellAnchor>
    <xdr:from>
      <xdr:col>1</xdr:col>
      <xdr:colOff>82827</xdr:colOff>
      <xdr:row>0</xdr:row>
      <xdr:rowOff>215348</xdr:rowOff>
    </xdr:from>
    <xdr:to>
      <xdr:col>1</xdr:col>
      <xdr:colOff>1794567</xdr:colOff>
      <xdr:row>0</xdr:row>
      <xdr:rowOff>1131957</xdr:rowOff>
    </xdr:to>
    <xdr:sp macro="" textlink="">
      <xdr:nvSpPr>
        <xdr:cNvPr id="4" name="Organigramme : Alternativ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5190436" y="215348"/>
          <a:ext cx="1711740" cy="916609"/>
        </a:xfrm>
        <a:prstGeom prst="flowChartAlternateProcess">
          <a:avLst/>
        </a:prstGeom>
        <a:solidFill>
          <a:srgbClr val="FF0000"/>
        </a:solidFill>
        <a:ln>
          <a:solidFill>
            <a:srgbClr val="DA291C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 b="1"/>
            <a:t>CET ONGLET NE DOIT PAS ETRE MODIFIE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2:CB164"/>
  <sheetViews>
    <sheetView showGridLines="0" tabSelected="1" topLeftCell="A3" zoomScale="73" zoomScaleNormal="73" zoomScalePageLayoutView="70" workbookViewId="0">
      <selection activeCell="D12" sqref="D12"/>
    </sheetView>
  </sheetViews>
  <sheetFormatPr baseColWidth="10" defaultColWidth="10.81640625" defaultRowHeight="13"/>
  <cols>
    <col min="1" max="2" width="3.453125" style="2" customWidth="1"/>
    <col min="3" max="3" width="71.54296875" style="2" customWidth="1"/>
    <col min="4" max="4" width="22.1796875" style="53" customWidth="1"/>
    <col min="5" max="15" width="11.54296875" style="2" customWidth="1"/>
    <col min="16" max="17" width="18.81640625" style="2" customWidth="1"/>
    <col min="18" max="18" width="1.81640625" style="1" customWidth="1"/>
    <col min="19" max="19" width="2.81640625" style="1" customWidth="1"/>
    <col min="20" max="21" width="14.453125" style="2" customWidth="1"/>
    <col min="22" max="22" width="26.453125" style="2" customWidth="1"/>
    <col min="23" max="23" width="24.54296875" style="2" customWidth="1"/>
    <col min="24" max="24" width="19.54296875" style="2" customWidth="1"/>
    <col min="25" max="25" width="2.81640625" style="1" customWidth="1"/>
    <col min="26" max="26" width="11.453125" style="6"/>
    <col min="27" max="80" width="11.453125" style="1"/>
    <col min="81" max="265" width="11.453125" style="2"/>
    <col min="266" max="266" width="3.1796875" style="2" customWidth="1"/>
    <col min="267" max="267" width="87.1796875" style="2" customWidth="1"/>
    <col min="268" max="273" width="10.81640625" style="2" customWidth="1"/>
    <col min="274" max="275" width="16.1796875" style="2" customWidth="1"/>
    <col min="276" max="276" width="1.81640625" style="2" customWidth="1"/>
    <col min="277" max="277" width="1.54296875" style="2" customWidth="1"/>
    <col min="278" max="278" width="9.1796875" style="2" customWidth="1"/>
    <col min="279" max="279" width="25.54296875" style="2" customWidth="1"/>
    <col min="280" max="280" width="13.453125" style="2" customWidth="1"/>
    <col min="281" max="281" width="2.81640625" style="2" customWidth="1"/>
    <col min="282" max="521" width="11.453125" style="2"/>
    <col min="522" max="522" width="3.1796875" style="2" customWidth="1"/>
    <col min="523" max="523" width="87.1796875" style="2" customWidth="1"/>
    <col min="524" max="529" width="10.81640625" style="2" customWidth="1"/>
    <col min="530" max="531" width="16.1796875" style="2" customWidth="1"/>
    <col min="532" max="532" width="1.81640625" style="2" customWidth="1"/>
    <col min="533" max="533" width="1.54296875" style="2" customWidth="1"/>
    <col min="534" max="534" width="9.1796875" style="2" customWidth="1"/>
    <col min="535" max="535" width="25.54296875" style="2" customWidth="1"/>
    <col min="536" max="536" width="13.453125" style="2" customWidth="1"/>
    <col min="537" max="537" width="2.81640625" style="2" customWidth="1"/>
    <col min="538" max="777" width="11.453125" style="2"/>
    <col min="778" max="778" width="3.1796875" style="2" customWidth="1"/>
    <col min="779" max="779" width="87.1796875" style="2" customWidth="1"/>
    <col min="780" max="785" width="10.81640625" style="2" customWidth="1"/>
    <col min="786" max="787" width="16.1796875" style="2" customWidth="1"/>
    <col min="788" max="788" width="1.81640625" style="2" customWidth="1"/>
    <col min="789" max="789" width="1.54296875" style="2" customWidth="1"/>
    <col min="790" max="790" width="9.1796875" style="2" customWidth="1"/>
    <col min="791" max="791" width="25.54296875" style="2" customWidth="1"/>
    <col min="792" max="792" width="13.453125" style="2" customWidth="1"/>
    <col min="793" max="793" width="2.81640625" style="2" customWidth="1"/>
    <col min="794" max="1033" width="11.453125" style="2"/>
    <col min="1034" max="1034" width="3.1796875" style="2" customWidth="1"/>
    <col min="1035" max="1035" width="87.1796875" style="2" customWidth="1"/>
    <col min="1036" max="1041" width="10.81640625" style="2" customWidth="1"/>
    <col min="1042" max="1043" width="16.1796875" style="2" customWidth="1"/>
    <col min="1044" max="1044" width="1.81640625" style="2" customWidth="1"/>
    <col min="1045" max="1045" width="1.54296875" style="2" customWidth="1"/>
    <col min="1046" max="1046" width="9.1796875" style="2" customWidth="1"/>
    <col min="1047" max="1047" width="25.54296875" style="2" customWidth="1"/>
    <col min="1048" max="1048" width="13.453125" style="2" customWidth="1"/>
    <col min="1049" max="1049" width="2.81640625" style="2" customWidth="1"/>
    <col min="1050" max="1289" width="11.453125" style="2"/>
    <col min="1290" max="1290" width="3.1796875" style="2" customWidth="1"/>
    <col min="1291" max="1291" width="87.1796875" style="2" customWidth="1"/>
    <col min="1292" max="1297" width="10.81640625" style="2" customWidth="1"/>
    <col min="1298" max="1299" width="16.1796875" style="2" customWidth="1"/>
    <col min="1300" max="1300" width="1.81640625" style="2" customWidth="1"/>
    <col min="1301" max="1301" width="1.54296875" style="2" customWidth="1"/>
    <col min="1302" max="1302" width="9.1796875" style="2" customWidth="1"/>
    <col min="1303" max="1303" width="25.54296875" style="2" customWidth="1"/>
    <col min="1304" max="1304" width="13.453125" style="2" customWidth="1"/>
    <col min="1305" max="1305" width="2.81640625" style="2" customWidth="1"/>
    <col min="1306" max="1545" width="11.453125" style="2"/>
    <col min="1546" max="1546" width="3.1796875" style="2" customWidth="1"/>
    <col min="1547" max="1547" width="87.1796875" style="2" customWidth="1"/>
    <col min="1548" max="1553" width="10.81640625" style="2" customWidth="1"/>
    <col min="1554" max="1555" width="16.1796875" style="2" customWidth="1"/>
    <col min="1556" max="1556" width="1.81640625" style="2" customWidth="1"/>
    <col min="1557" max="1557" width="1.54296875" style="2" customWidth="1"/>
    <col min="1558" max="1558" width="9.1796875" style="2" customWidth="1"/>
    <col min="1559" max="1559" width="25.54296875" style="2" customWidth="1"/>
    <col min="1560" max="1560" width="13.453125" style="2" customWidth="1"/>
    <col min="1561" max="1561" width="2.81640625" style="2" customWidth="1"/>
    <col min="1562" max="1801" width="11.453125" style="2"/>
    <col min="1802" max="1802" width="3.1796875" style="2" customWidth="1"/>
    <col min="1803" max="1803" width="87.1796875" style="2" customWidth="1"/>
    <col min="1804" max="1809" width="10.81640625" style="2" customWidth="1"/>
    <col min="1810" max="1811" width="16.1796875" style="2" customWidth="1"/>
    <col min="1812" max="1812" width="1.81640625" style="2" customWidth="1"/>
    <col min="1813" max="1813" width="1.54296875" style="2" customWidth="1"/>
    <col min="1814" max="1814" width="9.1796875" style="2" customWidth="1"/>
    <col min="1815" max="1815" width="25.54296875" style="2" customWidth="1"/>
    <col min="1816" max="1816" width="13.453125" style="2" customWidth="1"/>
    <col min="1817" max="1817" width="2.81640625" style="2" customWidth="1"/>
    <col min="1818" max="2057" width="11.453125" style="2"/>
    <col min="2058" max="2058" width="3.1796875" style="2" customWidth="1"/>
    <col min="2059" max="2059" width="87.1796875" style="2" customWidth="1"/>
    <col min="2060" max="2065" width="10.81640625" style="2" customWidth="1"/>
    <col min="2066" max="2067" width="16.1796875" style="2" customWidth="1"/>
    <col min="2068" max="2068" width="1.81640625" style="2" customWidth="1"/>
    <col min="2069" max="2069" width="1.54296875" style="2" customWidth="1"/>
    <col min="2070" max="2070" width="9.1796875" style="2" customWidth="1"/>
    <col min="2071" max="2071" width="25.54296875" style="2" customWidth="1"/>
    <col min="2072" max="2072" width="13.453125" style="2" customWidth="1"/>
    <col min="2073" max="2073" width="2.81640625" style="2" customWidth="1"/>
    <col min="2074" max="2313" width="11.453125" style="2"/>
    <col min="2314" max="2314" width="3.1796875" style="2" customWidth="1"/>
    <col min="2315" max="2315" width="87.1796875" style="2" customWidth="1"/>
    <col min="2316" max="2321" width="10.81640625" style="2" customWidth="1"/>
    <col min="2322" max="2323" width="16.1796875" style="2" customWidth="1"/>
    <col min="2324" max="2324" width="1.81640625" style="2" customWidth="1"/>
    <col min="2325" max="2325" width="1.54296875" style="2" customWidth="1"/>
    <col min="2326" max="2326" width="9.1796875" style="2" customWidth="1"/>
    <col min="2327" max="2327" width="25.54296875" style="2" customWidth="1"/>
    <col min="2328" max="2328" width="13.453125" style="2" customWidth="1"/>
    <col min="2329" max="2329" width="2.81640625" style="2" customWidth="1"/>
    <col min="2330" max="2569" width="11.453125" style="2"/>
    <col min="2570" max="2570" width="3.1796875" style="2" customWidth="1"/>
    <col min="2571" max="2571" width="87.1796875" style="2" customWidth="1"/>
    <col min="2572" max="2577" width="10.81640625" style="2" customWidth="1"/>
    <col min="2578" max="2579" width="16.1796875" style="2" customWidth="1"/>
    <col min="2580" max="2580" width="1.81640625" style="2" customWidth="1"/>
    <col min="2581" max="2581" width="1.54296875" style="2" customWidth="1"/>
    <col min="2582" max="2582" width="9.1796875" style="2" customWidth="1"/>
    <col min="2583" max="2583" width="25.54296875" style="2" customWidth="1"/>
    <col min="2584" max="2584" width="13.453125" style="2" customWidth="1"/>
    <col min="2585" max="2585" width="2.81640625" style="2" customWidth="1"/>
    <col min="2586" max="2825" width="11.453125" style="2"/>
    <col min="2826" max="2826" width="3.1796875" style="2" customWidth="1"/>
    <col min="2827" max="2827" width="87.1796875" style="2" customWidth="1"/>
    <col min="2828" max="2833" width="10.81640625" style="2" customWidth="1"/>
    <col min="2834" max="2835" width="16.1796875" style="2" customWidth="1"/>
    <col min="2836" max="2836" width="1.81640625" style="2" customWidth="1"/>
    <col min="2837" max="2837" width="1.54296875" style="2" customWidth="1"/>
    <col min="2838" max="2838" width="9.1796875" style="2" customWidth="1"/>
    <col min="2839" max="2839" width="25.54296875" style="2" customWidth="1"/>
    <col min="2840" max="2840" width="13.453125" style="2" customWidth="1"/>
    <col min="2841" max="2841" width="2.81640625" style="2" customWidth="1"/>
    <col min="2842" max="3081" width="11.453125" style="2"/>
    <col min="3082" max="3082" width="3.1796875" style="2" customWidth="1"/>
    <col min="3083" max="3083" width="87.1796875" style="2" customWidth="1"/>
    <col min="3084" max="3089" width="10.81640625" style="2" customWidth="1"/>
    <col min="3090" max="3091" width="16.1796875" style="2" customWidth="1"/>
    <col min="3092" max="3092" width="1.81640625" style="2" customWidth="1"/>
    <col min="3093" max="3093" width="1.54296875" style="2" customWidth="1"/>
    <col min="3094" max="3094" width="9.1796875" style="2" customWidth="1"/>
    <col min="3095" max="3095" width="25.54296875" style="2" customWidth="1"/>
    <col min="3096" max="3096" width="13.453125" style="2" customWidth="1"/>
    <col min="3097" max="3097" width="2.81640625" style="2" customWidth="1"/>
    <col min="3098" max="3337" width="11.453125" style="2"/>
    <col min="3338" max="3338" width="3.1796875" style="2" customWidth="1"/>
    <col min="3339" max="3339" width="87.1796875" style="2" customWidth="1"/>
    <col min="3340" max="3345" width="10.81640625" style="2" customWidth="1"/>
    <col min="3346" max="3347" width="16.1796875" style="2" customWidth="1"/>
    <col min="3348" max="3348" width="1.81640625" style="2" customWidth="1"/>
    <col min="3349" max="3349" width="1.54296875" style="2" customWidth="1"/>
    <col min="3350" max="3350" width="9.1796875" style="2" customWidth="1"/>
    <col min="3351" max="3351" width="25.54296875" style="2" customWidth="1"/>
    <col min="3352" max="3352" width="13.453125" style="2" customWidth="1"/>
    <col min="3353" max="3353" width="2.81640625" style="2" customWidth="1"/>
    <col min="3354" max="3593" width="11.453125" style="2"/>
    <col min="3594" max="3594" width="3.1796875" style="2" customWidth="1"/>
    <col min="3595" max="3595" width="87.1796875" style="2" customWidth="1"/>
    <col min="3596" max="3601" width="10.81640625" style="2" customWidth="1"/>
    <col min="3602" max="3603" width="16.1796875" style="2" customWidth="1"/>
    <col min="3604" max="3604" width="1.81640625" style="2" customWidth="1"/>
    <col min="3605" max="3605" width="1.54296875" style="2" customWidth="1"/>
    <col min="3606" max="3606" width="9.1796875" style="2" customWidth="1"/>
    <col min="3607" max="3607" width="25.54296875" style="2" customWidth="1"/>
    <col min="3608" max="3608" width="13.453125" style="2" customWidth="1"/>
    <col min="3609" max="3609" width="2.81640625" style="2" customWidth="1"/>
    <col min="3610" max="3849" width="11.453125" style="2"/>
    <col min="3850" max="3850" width="3.1796875" style="2" customWidth="1"/>
    <col min="3851" max="3851" width="87.1796875" style="2" customWidth="1"/>
    <col min="3852" max="3857" width="10.81640625" style="2" customWidth="1"/>
    <col min="3858" max="3859" width="16.1796875" style="2" customWidth="1"/>
    <col min="3860" max="3860" width="1.81640625" style="2" customWidth="1"/>
    <col min="3861" max="3861" width="1.54296875" style="2" customWidth="1"/>
    <col min="3862" max="3862" width="9.1796875" style="2" customWidth="1"/>
    <col min="3863" max="3863" width="25.54296875" style="2" customWidth="1"/>
    <col min="3864" max="3864" width="13.453125" style="2" customWidth="1"/>
    <col min="3865" max="3865" width="2.81640625" style="2" customWidth="1"/>
    <col min="3866" max="4105" width="11.453125" style="2"/>
    <col min="4106" max="4106" width="3.1796875" style="2" customWidth="1"/>
    <col min="4107" max="4107" width="87.1796875" style="2" customWidth="1"/>
    <col min="4108" max="4113" width="10.81640625" style="2" customWidth="1"/>
    <col min="4114" max="4115" width="16.1796875" style="2" customWidth="1"/>
    <col min="4116" max="4116" width="1.81640625" style="2" customWidth="1"/>
    <col min="4117" max="4117" width="1.54296875" style="2" customWidth="1"/>
    <col min="4118" max="4118" width="9.1796875" style="2" customWidth="1"/>
    <col min="4119" max="4119" width="25.54296875" style="2" customWidth="1"/>
    <col min="4120" max="4120" width="13.453125" style="2" customWidth="1"/>
    <col min="4121" max="4121" width="2.81640625" style="2" customWidth="1"/>
    <col min="4122" max="4361" width="11.453125" style="2"/>
    <col min="4362" max="4362" width="3.1796875" style="2" customWidth="1"/>
    <col min="4363" max="4363" width="87.1796875" style="2" customWidth="1"/>
    <col min="4364" max="4369" width="10.81640625" style="2" customWidth="1"/>
    <col min="4370" max="4371" width="16.1796875" style="2" customWidth="1"/>
    <col min="4372" max="4372" width="1.81640625" style="2" customWidth="1"/>
    <col min="4373" max="4373" width="1.54296875" style="2" customWidth="1"/>
    <col min="4374" max="4374" width="9.1796875" style="2" customWidth="1"/>
    <col min="4375" max="4375" width="25.54296875" style="2" customWidth="1"/>
    <col min="4376" max="4376" width="13.453125" style="2" customWidth="1"/>
    <col min="4377" max="4377" width="2.81640625" style="2" customWidth="1"/>
    <col min="4378" max="4617" width="11.453125" style="2"/>
    <col min="4618" max="4618" width="3.1796875" style="2" customWidth="1"/>
    <col min="4619" max="4619" width="87.1796875" style="2" customWidth="1"/>
    <col min="4620" max="4625" width="10.81640625" style="2" customWidth="1"/>
    <col min="4626" max="4627" width="16.1796875" style="2" customWidth="1"/>
    <col min="4628" max="4628" width="1.81640625" style="2" customWidth="1"/>
    <col min="4629" max="4629" width="1.54296875" style="2" customWidth="1"/>
    <col min="4630" max="4630" width="9.1796875" style="2" customWidth="1"/>
    <col min="4631" max="4631" width="25.54296875" style="2" customWidth="1"/>
    <col min="4632" max="4632" width="13.453125" style="2" customWidth="1"/>
    <col min="4633" max="4633" width="2.81640625" style="2" customWidth="1"/>
    <col min="4634" max="4873" width="11.453125" style="2"/>
    <col min="4874" max="4874" width="3.1796875" style="2" customWidth="1"/>
    <col min="4875" max="4875" width="87.1796875" style="2" customWidth="1"/>
    <col min="4876" max="4881" width="10.81640625" style="2" customWidth="1"/>
    <col min="4882" max="4883" width="16.1796875" style="2" customWidth="1"/>
    <col min="4884" max="4884" width="1.81640625" style="2" customWidth="1"/>
    <col min="4885" max="4885" width="1.54296875" style="2" customWidth="1"/>
    <col min="4886" max="4886" width="9.1796875" style="2" customWidth="1"/>
    <col min="4887" max="4887" width="25.54296875" style="2" customWidth="1"/>
    <col min="4888" max="4888" width="13.453125" style="2" customWidth="1"/>
    <col min="4889" max="4889" width="2.81640625" style="2" customWidth="1"/>
    <col min="4890" max="5129" width="11.453125" style="2"/>
    <col min="5130" max="5130" width="3.1796875" style="2" customWidth="1"/>
    <col min="5131" max="5131" width="87.1796875" style="2" customWidth="1"/>
    <col min="5132" max="5137" width="10.81640625" style="2" customWidth="1"/>
    <col min="5138" max="5139" width="16.1796875" style="2" customWidth="1"/>
    <col min="5140" max="5140" width="1.81640625" style="2" customWidth="1"/>
    <col min="5141" max="5141" width="1.54296875" style="2" customWidth="1"/>
    <col min="5142" max="5142" width="9.1796875" style="2" customWidth="1"/>
    <col min="5143" max="5143" width="25.54296875" style="2" customWidth="1"/>
    <col min="5144" max="5144" width="13.453125" style="2" customWidth="1"/>
    <col min="5145" max="5145" width="2.81640625" style="2" customWidth="1"/>
    <col min="5146" max="5385" width="11.453125" style="2"/>
    <col min="5386" max="5386" width="3.1796875" style="2" customWidth="1"/>
    <col min="5387" max="5387" width="87.1796875" style="2" customWidth="1"/>
    <col min="5388" max="5393" width="10.81640625" style="2" customWidth="1"/>
    <col min="5394" max="5395" width="16.1796875" style="2" customWidth="1"/>
    <col min="5396" max="5396" width="1.81640625" style="2" customWidth="1"/>
    <col min="5397" max="5397" width="1.54296875" style="2" customWidth="1"/>
    <col min="5398" max="5398" width="9.1796875" style="2" customWidth="1"/>
    <col min="5399" max="5399" width="25.54296875" style="2" customWidth="1"/>
    <col min="5400" max="5400" width="13.453125" style="2" customWidth="1"/>
    <col min="5401" max="5401" width="2.81640625" style="2" customWidth="1"/>
    <col min="5402" max="5641" width="11.453125" style="2"/>
    <col min="5642" max="5642" width="3.1796875" style="2" customWidth="1"/>
    <col min="5643" max="5643" width="87.1796875" style="2" customWidth="1"/>
    <col min="5644" max="5649" width="10.81640625" style="2" customWidth="1"/>
    <col min="5650" max="5651" width="16.1796875" style="2" customWidth="1"/>
    <col min="5652" max="5652" width="1.81640625" style="2" customWidth="1"/>
    <col min="5653" max="5653" width="1.54296875" style="2" customWidth="1"/>
    <col min="5654" max="5654" width="9.1796875" style="2" customWidth="1"/>
    <col min="5655" max="5655" width="25.54296875" style="2" customWidth="1"/>
    <col min="5656" max="5656" width="13.453125" style="2" customWidth="1"/>
    <col min="5657" max="5657" width="2.81640625" style="2" customWidth="1"/>
    <col min="5658" max="5897" width="11.453125" style="2"/>
    <col min="5898" max="5898" width="3.1796875" style="2" customWidth="1"/>
    <col min="5899" max="5899" width="87.1796875" style="2" customWidth="1"/>
    <col min="5900" max="5905" width="10.81640625" style="2" customWidth="1"/>
    <col min="5906" max="5907" width="16.1796875" style="2" customWidth="1"/>
    <col min="5908" max="5908" width="1.81640625" style="2" customWidth="1"/>
    <col min="5909" max="5909" width="1.54296875" style="2" customWidth="1"/>
    <col min="5910" max="5910" width="9.1796875" style="2" customWidth="1"/>
    <col min="5911" max="5911" width="25.54296875" style="2" customWidth="1"/>
    <col min="5912" max="5912" width="13.453125" style="2" customWidth="1"/>
    <col min="5913" max="5913" width="2.81640625" style="2" customWidth="1"/>
    <col min="5914" max="6153" width="11.453125" style="2"/>
    <col min="6154" max="6154" width="3.1796875" style="2" customWidth="1"/>
    <col min="6155" max="6155" width="87.1796875" style="2" customWidth="1"/>
    <col min="6156" max="6161" width="10.81640625" style="2" customWidth="1"/>
    <col min="6162" max="6163" width="16.1796875" style="2" customWidth="1"/>
    <col min="6164" max="6164" width="1.81640625" style="2" customWidth="1"/>
    <col min="6165" max="6165" width="1.54296875" style="2" customWidth="1"/>
    <col min="6166" max="6166" width="9.1796875" style="2" customWidth="1"/>
    <col min="6167" max="6167" width="25.54296875" style="2" customWidth="1"/>
    <col min="6168" max="6168" width="13.453125" style="2" customWidth="1"/>
    <col min="6169" max="6169" width="2.81640625" style="2" customWidth="1"/>
    <col min="6170" max="6409" width="11.453125" style="2"/>
    <col min="6410" max="6410" width="3.1796875" style="2" customWidth="1"/>
    <col min="6411" max="6411" width="87.1796875" style="2" customWidth="1"/>
    <col min="6412" max="6417" width="10.81640625" style="2" customWidth="1"/>
    <col min="6418" max="6419" width="16.1796875" style="2" customWidth="1"/>
    <col min="6420" max="6420" width="1.81640625" style="2" customWidth="1"/>
    <col min="6421" max="6421" width="1.54296875" style="2" customWidth="1"/>
    <col min="6422" max="6422" width="9.1796875" style="2" customWidth="1"/>
    <col min="6423" max="6423" width="25.54296875" style="2" customWidth="1"/>
    <col min="6424" max="6424" width="13.453125" style="2" customWidth="1"/>
    <col min="6425" max="6425" width="2.81640625" style="2" customWidth="1"/>
    <col min="6426" max="6665" width="11.453125" style="2"/>
    <col min="6666" max="6666" width="3.1796875" style="2" customWidth="1"/>
    <col min="6667" max="6667" width="87.1796875" style="2" customWidth="1"/>
    <col min="6668" max="6673" width="10.81640625" style="2" customWidth="1"/>
    <col min="6674" max="6675" width="16.1796875" style="2" customWidth="1"/>
    <col min="6676" max="6676" width="1.81640625" style="2" customWidth="1"/>
    <col min="6677" max="6677" width="1.54296875" style="2" customWidth="1"/>
    <col min="6678" max="6678" width="9.1796875" style="2" customWidth="1"/>
    <col min="6679" max="6679" width="25.54296875" style="2" customWidth="1"/>
    <col min="6680" max="6680" width="13.453125" style="2" customWidth="1"/>
    <col min="6681" max="6681" width="2.81640625" style="2" customWidth="1"/>
    <col min="6682" max="6921" width="11.453125" style="2"/>
    <col min="6922" max="6922" width="3.1796875" style="2" customWidth="1"/>
    <col min="6923" max="6923" width="87.1796875" style="2" customWidth="1"/>
    <col min="6924" max="6929" width="10.81640625" style="2" customWidth="1"/>
    <col min="6930" max="6931" width="16.1796875" style="2" customWidth="1"/>
    <col min="6932" max="6932" width="1.81640625" style="2" customWidth="1"/>
    <col min="6933" max="6933" width="1.54296875" style="2" customWidth="1"/>
    <col min="6934" max="6934" width="9.1796875" style="2" customWidth="1"/>
    <col min="6935" max="6935" width="25.54296875" style="2" customWidth="1"/>
    <col min="6936" max="6936" width="13.453125" style="2" customWidth="1"/>
    <col min="6937" max="6937" width="2.81640625" style="2" customWidth="1"/>
    <col min="6938" max="7177" width="11.453125" style="2"/>
    <col min="7178" max="7178" width="3.1796875" style="2" customWidth="1"/>
    <col min="7179" max="7179" width="87.1796875" style="2" customWidth="1"/>
    <col min="7180" max="7185" width="10.81640625" style="2" customWidth="1"/>
    <col min="7186" max="7187" width="16.1796875" style="2" customWidth="1"/>
    <col min="7188" max="7188" width="1.81640625" style="2" customWidth="1"/>
    <col min="7189" max="7189" width="1.54296875" style="2" customWidth="1"/>
    <col min="7190" max="7190" width="9.1796875" style="2" customWidth="1"/>
    <col min="7191" max="7191" width="25.54296875" style="2" customWidth="1"/>
    <col min="7192" max="7192" width="13.453125" style="2" customWidth="1"/>
    <col min="7193" max="7193" width="2.81640625" style="2" customWidth="1"/>
    <col min="7194" max="7433" width="11.453125" style="2"/>
    <col min="7434" max="7434" width="3.1796875" style="2" customWidth="1"/>
    <col min="7435" max="7435" width="87.1796875" style="2" customWidth="1"/>
    <col min="7436" max="7441" width="10.81640625" style="2" customWidth="1"/>
    <col min="7442" max="7443" width="16.1796875" style="2" customWidth="1"/>
    <col min="7444" max="7444" width="1.81640625" style="2" customWidth="1"/>
    <col min="7445" max="7445" width="1.54296875" style="2" customWidth="1"/>
    <col min="7446" max="7446" width="9.1796875" style="2" customWidth="1"/>
    <col min="7447" max="7447" width="25.54296875" style="2" customWidth="1"/>
    <col min="7448" max="7448" width="13.453125" style="2" customWidth="1"/>
    <col min="7449" max="7449" width="2.81640625" style="2" customWidth="1"/>
    <col min="7450" max="7689" width="11.453125" style="2"/>
    <col min="7690" max="7690" width="3.1796875" style="2" customWidth="1"/>
    <col min="7691" max="7691" width="87.1796875" style="2" customWidth="1"/>
    <col min="7692" max="7697" width="10.81640625" style="2" customWidth="1"/>
    <col min="7698" max="7699" width="16.1796875" style="2" customWidth="1"/>
    <col min="7700" max="7700" width="1.81640625" style="2" customWidth="1"/>
    <col min="7701" max="7701" width="1.54296875" style="2" customWidth="1"/>
    <col min="7702" max="7702" width="9.1796875" style="2" customWidth="1"/>
    <col min="7703" max="7703" width="25.54296875" style="2" customWidth="1"/>
    <col min="7704" max="7704" width="13.453125" style="2" customWidth="1"/>
    <col min="7705" max="7705" width="2.81640625" style="2" customWidth="1"/>
    <col min="7706" max="7945" width="11.453125" style="2"/>
    <col min="7946" max="7946" width="3.1796875" style="2" customWidth="1"/>
    <col min="7947" max="7947" width="87.1796875" style="2" customWidth="1"/>
    <col min="7948" max="7953" width="10.81640625" style="2" customWidth="1"/>
    <col min="7954" max="7955" width="16.1796875" style="2" customWidth="1"/>
    <col min="7956" max="7956" width="1.81640625" style="2" customWidth="1"/>
    <col min="7957" max="7957" width="1.54296875" style="2" customWidth="1"/>
    <col min="7958" max="7958" width="9.1796875" style="2" customWidth="1"/>
    <col min="7959" max="7959" width="25.54296875" style="2" customWidth="1"/>
    <col min="7960" max="7960" width="13.453125" style="2" customWidth="1"/>
    <col min="7961" max="7961" width="2.81640625" style="2" customWidth="1"/>
    <col min="7962" max="8201" width="11.453125" style="2"/>
    <col min="8202" max="8202" width="3.1796875" style="2" customWidth="1"/>
    <col min="8203" max="8203" width="87.1796875" style="2" customWidth="1"/>
    <col min="8204" max="8209" width="10.81640625" style="2" customWidth="1"/>
    <col min="8210" max="8211" width="16.1796875" style="2" customWidth="1"/>
    <col min="8212" max="8212" width="1.81640625" style="2" customWidth="1"/>
    <col min="8213" max="8213" width="1.54296875" style="2" customWidth="1"/>
    <col min="8214" max="8214" width="9.1796875" style="2" customWidth="1"/>
    <col min="8215" max="8215" width="25.54296875" style="2" customWidth="1"/>
    <col min="8216" max="8216" width="13.453125" style="2" customWidth="1"/>
    <col min="8217" max="8217" width="2.81640625" style="2" customWidth="1"/>
    <col min="8218" max="8457" width="11.453125" style="2"/>
    <col min="8458" max="8458" width="3.1796875" style="2" customWidth="1"/>
    <col min="8459" max="8459" width="87.1796875" style="2" customWidth="1"/>
    <col min="8460" max="8465" width="10.81640625" style="2" customWidth="1"/>
    <col min="8466" max="8467" width="16.1796875" style="2" customWidth="1"/>
    <col min="8468" max="8468" width="1.81640625" style="2" customWidth="1"/>
    <col min="8469" max="8469" width="1.54296875" style="2" customWidth="1"/>
    <col min="8470" max="8470" width="9.1796875" style="2" customWidth="1"/>
    <col min="8471" max="8471" width="25.54296875" style="2" customWidth="1"/>
    <col min="8472" max="8472" width="13.453125" style="2" customWidth="1"/>
    <col min="8473" max="8473" width="2.81640625" style="2" customWidth="1"/>
    <col min="8474" max="8713" width="11.453125" style="2"/>
    <col min="8714" max="8714" width="3.1796875" style="2" customWidth="1"/>
    <col min="8715" max="8715" width="87.1796875" style="2" customWidth="1"/>
    <col min="8716" max="8721" width="10.81640625" style="2" customWidth="1"/>
    <col min="8722" max="8723" width="16.1796875" style="2" customWidth="1"/>
    <col min="8724" max="8724" width="1.81640625" style="2" customWidth="1"/>
    <col min="8725" max="8725" width="1.54296875" style="2" customWidth="1"/>
    <col min="8726" max="8726" width="9.1796875" style="2" customWidth="1"/>
    <col min="8727" max="8727" width="25.54296875" style="2" customWidth="1"/>
    <col min="8728" max="8728" width="13.453125" style="2" customWidth="1"/>
    <col min="8729" max="8729" width="2.81640625" style="2" customWidth="1"/>
    <col min="8730" max="8969" width="11.453125" style="2"/>
    <col min="8970" max="8970" width="3.1796875" style="2" customWidth="1"/>
    <col min="8971" max="8971" width="87.1796875" style="2" customWidth="1"/>
    <col min="8972" max="8977" width="10.81640625" style="2" customWidth="1"/>
    <col min="8978" max="8979" width="16.1796875" style="2" customWidth="1"/>
    <col min="8980" max="8980" width="1.81640625" style="2" customWidth="1"/>
    <col min="8981" max="8981" width="1.54296875" style="2" customWidth="1"/>
    <col min="8982" max="8982" width="9.1796875" style="2" customWidth="1"/>
    <col min="8983" max="8983" width="25.54296875" style="2" customWidth="1"/>
    <col min="8984" max="8984" width="13.453125" style="2" customWidth="1"/>
    <col min="8985" max="8985" width="2.81640625" style="2" customWidth="1"/>
    <col min="8986" max="9225" width="11.453125" style="2"/>
    <col min="9226" max="9226" width="3.1796875" style="2" customWidth="1"/>
    <col min="9227" max="9227" width="87.1796875" style="2" customWidth="1"/>
    <col min="9228" max="9233" width="10.81640625" style="2" customWidth="1"/>
    <col min="9234" max="9235" width="16.1796875" style="2" customWidth="1"/>
    <col min="9236" max="9236" width="1.81640625" style="2" customWidth="1"/>
    <col min="9237" max="9237" width="1.54296875" style="2" customWidth="1"/>
    <col min="9238" max="9238" width="9.1796875" style="2" customWidth="1"/>
    <col min="9239" max="9239" width="25.54296875" style="2" customWidth="1"/>
    <col min="9240" max="9240" width="13.453125" style="2" customWidth="1"/>
    <col min="9241" max="9241" width="2.81640625" style="2" customWidth="1"/>
    <col min="9242" max="9481" width="11.453125" style="2"/>
    <col min="9482" max="9482" width="3.1796875" style="2" customWidth="1"/>
    <col min="9483" max="9483" width="87.1796875" style="2" customWidth="1"/>
    <col min="9484" max="9489" width="10.81640625" style="2" customWidth="1"/>
    <col min="9490" max="9491" width="16.1796875" style="2" customWidth="1"/>
    <col min="9492" max="9492" width="1.81640625" style="2" customWidth="1"/>
    <col min="9493" max="9493" width="1.54296875" style="2" customWidth="1"/>
    <col min="9494" max="9494" width="9.1796875" style="2" customWidth="1"/>
    <col min="9495" max="9495" width="25.54296875" style="2" customWidth="1"/>
    <col min="9496" max="9496" width="13.453125" style="2" customWidth="1"/>
    <col min="9497" max="9497" width="2.81640625" style="2" customWidth="1"/>
    <col min="9498" max="9737" width="11.453125" style="2"/>
    <col min="9738" max="9738" width="3.1796875" style="2" customWidth="1"/>
    <col min="9739" max="9739" width="87.1796875" style="2" customWidth="1"/>
    <col min="9740" max="9745" width="10.81640625" style="2" customWidth="1"/>
    <col min="9746" max="9747" width="16.1796875" style="2" customWidth="1"/>
    <col min="9748" max="9748" width="1.81640625" style="2" customWidth="1"/>
    <col min="9749" max="9749" width="1.54296875" style="2" customWidth="1"/>
    <col min="9750" max="9750" width="9.1796875" style="2" customWidth="1"/>
    <col min="9751" max="9751" width="25.54296875" style="2" customWidth="1"/>
    <col min="9752" max="9752" width="13.453125" style="2" customWidth="1"/>
    <col min="9753" max="9753" width="2.81640625" style="2" customWidth="1"/>
    <col min="9754" max="9993" width="11.453125" style="2"/>
    <col min="9994" max="9994" width="3.1796875" style="2" customWidth="1"/>
    <col min="9995" max="9995" width="87.1796875" style="2" customWidth="1"/>
    <col min="9996" max="10001" width="10.81640625" style="2" customWidth="1"/>
    <col min="10002" max="10003" width="16.1796875" style="2" customWidth="1"/>
    <col min="10004" max="10004" width="1.81640625" style="2" customWidth="1"/>
    <col min="10005" max="10005" width="1.54296875" style="2" customWidth="1"/>
    <col min="10006" max="10006" width="9.1796875" style="2" customWidth="1"/>
    <col min="10007" max="10007" width="25.54296875" style="2" customWidth="1"/>
    <col min="10008" max="10008" width="13.453125" style="2" customWidth="1"/>
    <col min="10009" max="10009" width="2.81640625" style="2" customWidth="1"/>
    <col min="10010" max="10249" width="11.453125" style="2"/>
    <col min="10250" max="10250" width="3.1796875" style="2" customWidth="1"/>
    <col min="10251" max="10251" width="87.1796875" style="2" customWidth="1"/>
    <col min="10252" max="10257" width="10.81640625" style="2" customWidth="1"/>
    <col min="10258" max="10259" width="16.1796875" style="2" customWidth="1"/>
    <col min="10260" max="10260" width="1.81640625" style="2" customWidth="1"/>
    <col min="10261" max="10261" width="1.54296875" style="2" customWidth="1"/>
    <col min="10262" max="10262" width="9.1796875" style="2" customWidth="1"/>
    <col min="10263" max="10263" width="25.54296875" style="2" customWidth="1"/>
    <col min="10264" max="10264" width="13.453125" style="2" customWidth="1"/>
    <col min="10265" max="10265" width="2.81640625" style="2" customWidth="1"/>
    <col min="10266" max="10505" width="11.453125" style="2"/>
    <col min="10506" max="10506" width="3.1796875" style="2" customWidth="1"/>
    <col min="10507" max="10507" width="87.1796875" style="2" customWidth="1"/>
    <col min="10508" max="10513" width="10.81640625" style="2" customWidth="1"/>
    <col min="10514" max="10515" width="16.1796875" style="2" customWidth="1"/>
    <col min="10516" max="10516" width="1.81640625" style="2" customWidth="1"/>
    <col min="10517" max="10517" width="1.54296875" style="2" customWidth="1"/>
    <col min="10518" max="10518" width="9.1796875" style="2" customWidth="1"/>
    <col min="10519" max="10519" width="25.54296875" style="2" customWidth="1"/>
    <col min="10520" max="10520" width="13.453125" style="2" customWidth="1"/>
    <col min="10521" max="10521" width="2.81640625" style="2" customWidth="1"/>
    <col min="10522" max="10761" width="11.453125" style="2"/>
    <col min="10762" max="10762" width="3.1796875" style="2" customWidth="1"/>
    <col min="10763" max="10763" width="87.1796875" style="2" customWidth="1"/>
    <col min="10764" max="10769" width="10.81640625" style="2" customWidth="1"/>
    <col min="10770" max="10771" width="16.1796875" style="2" customWidth="1"/>
    <col min="10772" max="10772" width="1.81640625" style="2" customWidth="1"/>
    <col min="10773" max="10773" width="1.54296875" style="2" customWidth="1"/>
    <col min="10774" max="10774" width="9.1796875" style="2" customWidth="1"/>
    <col min="10775" max="10775" width="25.54296875" style="2" customWidth="1"/>
    <col min="10776" max="10776" width="13.453125" style="2" customWidth="1"/>
    <col min="10777" max="10777" width="2.81640625" style="2" customWidth="1"/>
    <col min="10778" max="11017" width="11.453125" style="2"/>
    <col min="11018" max="11018" width="3.1796875" style="2" customWidth="1"/>
    <col min="11019" max="11019" width="87.1796875" style="2" customWidth="1"/>
    <col min="11020" max="11025" width="10.81640625" style="2" customWidth="1"/>
    <col min="11026" max="11027" width="16.1796875" style="2" customWidth="1"/>
    <col min="11028" max="11028" width="1.81640625" style="2" customWidth="1"/>
    <col min="11029" max="11029" width="1.54296875" style="2" customWidth="1"/>
    <col min="11030" max="11030" width="9.1796875" style="2" customWidth="1"/>
    <col min="11031" max="11031" width="25.54296875" style="2" customWidth="1"/>
    <col min="11032" max="11032" width="13.453125" style="2" customWidth="1"/>
    <col min="11033" max="11033" width="2.81640625" style="2" customWidth="1"/>
    <col min="11034" max="11273" width="11.453125" style="2"/>
    <col min="11274" max="11274" width="3.1796875" style="2" customWidth="1"/>
    <col min="11275" max="11275" width="87.1796875" style="2" customWidth="1"/>
    <col min="11276" max="11281" width="10.81640625" style="2" customWidth="1"/>
    <col min="11282" max="11283" width="16.1796875" style="2" customWidth="1"/>
    <col min="11284" max="11284" width="1.81640625" style="2" customWidth="1"/>
    <col min="11285" max="11285" width="1.54296875" style="2" customWidth="1"/>
    <col min="11286" max="11286" width="9.1796875" style="2" customWidth="1"/>
    <col min="11287" max="11287" width="25.54296875" style="2" customWidth="1"/>
    <col min="11288" max="11288" width="13.453125" style="2" customWidth="1"/>
    <col min="11289" max="11289" width="2.81640625" style="2" customWidth="1"/>
    <col min="11290" max="11529" width="11.453125" style="2"/>
    <col min="11530" max="11530" width="3.1796875" style="2" customWidth="1"/>
    <col min="11531" max="11531" width="87.1796875" style="2" customWidth="1"/>
    <col min="11532" max="11537" width="10.81640625" style="2" customWidth="1"/>
    <col min="11538" max="11539" width="16.1796875" style="2" customWidth="1"/>
    <col min="11540" max="11540" width="1.81640625" style="2" customWidth="1"/>
    <col min="11541" max="11541" width="1.54296875" style="2" customWidth="1"/>
    <col min="11542" max="11542" width="9.1796875" style="2" customWidth="1"/>
    <col min="11543" max="11543" width="25.54296875" style="2" customWidth="1"/>
    <col min="11544" max="11544" width="13.453125" style="2" customWidth="1"/>
    <col min="11545" max="11545" width="2.81640625" style="2" customWidth="1"/>
    <col min="11546" max="11785" width="11.453125" style="2"/>
    <col min="11786" max="11786" width="3.1796875" style="2" customWidth="1"/>
    <col min="11787" max="11787" width="87.1796875" style="2" customWidth="1"/>
    <col min="11788" max="11793" width="10.81640625" style="2" customWidth="1"/>
    <col min="11794" max="11795" width="16.1796875" style="2" customWidth="1"/>
    <col min="11796" max="11796" width="1.81640625" style="2" customWidth="1"/>
    <col min="11797" max="11797" width="1.54296875" style="2" customWidth="1"/>
    <col min="11798" max="11798" width="9.1796875" style="2" customWidth="1"/>
    <col min="11799" max="11799" width="25.54296875" style="2" customWidth="1"/>
    <col min="11800" max="11800" width="13.453125" style="2" customWidth="1"/>
    <col min="11801" max="11801" width="2.81640625" style="2" customWidth="1"/>
    <col min="11802" max="12041" width="11.453125" style="2"/>
    <col min="12042" max="12042" width="3.1796875" style="2" customWidth="1"/>
    <col min="12043" max="12043" width="87.1796875" style="2" customWidth="1"/>
    <col min="12044" max="12049" width="10.81640625" style="2" customWidth="1"/>
    <col min="12050" max="12051" width="16.1796875" style="2" customWidth="1"/>
    <col min="12052" max="12052" width="1.81640625" style="2" customWidth="1"/>
    <col min="12053" max="12053" width="1.54296875" style="2" customWidth="1"/>
    <col min="12054" max="12054" width="9.1796875" style="2" customWidth="1"/>
    <col min="12055" max="12055" width="25.54296875" style="2" customWidth="1"/>
    <col min="12056" max="12056" width="13.453125" style="2" customWidth="1"/>
    <col min="12057" max="12057" width="2.81640625" style="2" customWidth="1"/>
    <col min="12058" max="12297" width="11.453125" style="2"/>
    <col min="12298" max="12298" width="3.1796875" style="2" customWidth="1"/>
    <col min="12299" max="12299" width="87.1796875" style="2" customWidth="1"/>
    <col min="12300" max="12305" width="10.81640625" style="2" customWidth="1"/>
    <col min="12306" max="12307" width="16.1796875" style="2" customWidth="1"/>
    <col min="12308" max="12308" width="1.81640625" style="2" customWidth="1"/>
    <col min="12309" max="12309" width="1.54296875" style="2" customWidth="1"/>
    <col min="12310" max="12310" width="9.1796875" style="2" customWidth="1"/>
    <col min="12311" max="12311" width="25.54296875" style="2" customWidth="1"/>
    <col min="12312" max="12312" width="13.453125" style="2" customWidth="1"/>
    <col min="12313" max="12313" width="2.81640625" style="2" customWidth="1"/>
    <col min="12314" max="12553" width="11.453125" style="2"/>
    <col min="12554" max="12554" width="3.1796875" style="2" customWidth="1"/>
    <col min="12555" max="12555" width="87.1796875" style="2" customWidth="1"/>
    <col min="12556" max="12561" width="10.81640625" style="2" customWidth="1"/>
    <col min="12562" max="12563" width="16.1796875" style="2" customWidth="1"/>
    <col min="12564" max="12564" width="1.81640625" style="2" customWidth="1"/>
    <col min="12565" max="12565" width="1.54296875" style="2" customWidth="1"/>
    <col min="12566" max="12566" width="9.1796875" style="2" customWidth="1"/>
    <col min="12567" max="12567" width="25.54296875" style="2" customWidth="1"/>
    <col min="12568" max="12568" width="13.453125" style="2" customWidth="1"/>
    <col min="12569" max="12569" width="2.81640625" style="2" customWidth="1"/>
    <col min="12570" max="12809" width="11.453125" style="2"/>
    <col min="12810" max="12810" width="3.1796875" style="2" customWidth="1"/>
    <col min="12811" max="12811" width="87.1796875" style="2" customWidth="1"/>
    <col min="12812" max="12817" width="10.81640625" style="2" customWidth="1"/>
    <col min="12818" max="12819" width="16.1796875" style="2" customWidth="1"/>
    <col min="12820" max="12820" width="1.81640625" style="2" customWidth="1"/>
    <col min="12821" max="12821" width="1.54296875" style="2" customWidth="1"/>
    <col min="12822" max="12822" width="9.1796875" style="2" customWidth="1"/>
    <col min="12823" max="12823" width="25.54296875" style="2" customWidth="1"/>
    <col min="12824" max="12824" width="13.453125" style="2" customWidth="1"/>
    <col min="12825" max="12825" width="2.81640625" style="2" customWidth="1"/>
    <col min="12826" max="13065" width="11.453125" style="2"/>
    <col min="13066" max="13066" width="3.1796875" style="2" customWidth="1"/>
    <col min="13067" max="13067" width="87.1796875" style="2" customWidth="1"/>
    <col min="13068" max="13073" width="10.81640625" style="2" customWidth="1"/>
    <col min="13074" max="13075" width="16.1796875" style="2" customWidth="1"/>
    <col min="13076" max="13076" width="1.81640625" style="2" customWidth="1"/>
    <col min="13077" max="13077" width="1.54296875" style="2" customWidth="1"/>
    <col min="13078" max="13078" width="9.1796875" style="2" customWidth="1"/>
    <col min="13079" max="13079" width="25.54296875" style="2" customWidth="1"/>
    <col min="13080" max="13080" width="13.453125" style="2" customWidth="1"/>
    <col min="13081" max="13081" width="2.81640625" style="2" customWidth="1"/>
    <col min="13082" max="13321" width="11.453125" style="2"/>
    <col min="13322" max="13322" width="3.1796875" style="2" customWidth="1"/>
    <col min="13323" max="13323" width="87.1796875" style="2" customWidth="1"/>
    <col min="13324" max="13329" width="10.81640625" style="2" customWidth="1"/>
    <col min="13330" max="13331" width="16.1796875" style="2" customWidth="1"/>
    <col min="13332" max="13332" width="1.81640625" style="2" customWidth="1"/>
    <col min="13333" max="13333" width="1.54296875" style="2" customWidth="1"/>
    <col min="13334" max="13334" width="9.1796875" style="2" customWidth="1"/>
    <col min="13335" max="13335" width="25.54296875" style="2" customWidth="1"/>
    <col min="13336" max="13336" width="13.453125" style="2" customWidth="1"/>
    <col min="13337" max="13337" width="2.81640625" style="2" customWidth="1"/>
    <col min="13338" max="13577" width="11.453125" style="2"/>
    <col min="13578" max="13578" width="3.1796875" style="2" customWidth="1"/>
    <col min="13579" max="13579" width="87.1796875" style="2" customWidth="1"/>
    <col min="13580" max="13585" width="10.81640625" style="2" customWidth="1"/>
    <col min="13586" max="13587" width="16.1796875" style="2" customWidth="1"/>
    <col min="13588" max="13588" width="1.81640625" style="2" customWidth="1"/>
    <col min="13589" max="13589" width="1.54296875" style="2" customWidth="1"/>
    <col min="13590" max="13590" width="9.1796875" style="2" customWidth="1"/>
    <col min="13591" max="13591" width="25.54296875" style="2" customWidth="1"/>
    <col min="13592" max="13592" width="13.453125" style="2" customWidth="1"/>
    <col min="13593" max="13593" width="2.81640625" style="2" customWidth="1"/>
    <col min="13594" max="13833" width="11.453125" style="2"/>
    <col min="13834" max="13834" width="3.1796875" style="2" customWidth="1"/>
    <col min="13835" max="13835" width="87.1796875" style="2" customWidth="1"/>
    <col min="13836" max="13841" width="10.81640625" style="2" customWidth="1"/>
    <col min="13842" max="13843" width="16.1796875" style="2" customWidth="1"/>
    <col min="13844" max="13844" width="1.81640625" style="2" customWidth="1"/>
    <col min="13845" max="13845" width="1.54296875" style="2" customWidth="1"/>
    <col min="13846" max="13846" width="9.1796875" style="2" customWidth="1"/>
    <col min="13847" max="13847" width="25.54296875" style="2" customWidth="1"/>
    <col min="13848" max="13848" width="13.453125" style="2" customWidth="1"/>
    <col min="13849" max="13849" width="2.81640625" style="2" customWidth="1"/>
    <col min="13850" max="14089" width="11.453125" style="2"/>
    <col min="14090" max="14090" width="3.1796875" style="2" customWidth="1"/>
    <col min="14091" max="14091" width="87.1796875" style="2" customWidth="1"/>
    <col min="14092" max="14097" width="10.81640625" style="2" customWidth="1"/>
    <col min="14098" max="14099" width="16.1796875" style="2" customWidth="1"/>
    <col min="14100" max="14100" width="1.81640625" style="2" customWidth="1"/>
    <col min="14101" max="14101" width="1.54296875" style="2" customWidth="1"/>
    <col min="14102" max="14102" width="9.1796875" style="2" customWidth="1"/>
    <col min="14103" max="14103" width="25.54296875" style="2" customWidth="1"/>
    <col min="14104" max="14104" width="13.453125" style="2" customWidth="1"/>
    <col min="14105" max="14105" width="2.81640625" style="2" customWidth="1"/>
    <col min="14106" max="14345" width="11.453125" style="2"/>
    <col min="14346" max="14346" width="3.1796875" style="2" customWidth="1"/>
    <col min="14347" max="14347" width="87.1796875" style="2" customWidth="1"/>
    <col min="14348" max="14353" width="10.81640625" style="2" customWidth="1"/>
    <col min="14354" max="14355" width="16.1796875" style="2" customWidth="1"/>
    <col min="14356" max="14356" width="1.81640625" style="2" customWidth="1"/>
    <col min="14357" max="14357" width="1.54296875" style="2" customWidth="1"/>
    <col min="14358" max="14358" width="9.1796875" style="2" customWidth="1"/>
    <col min="14359" max="14359" width="25.54296875" style="2" customWidth="1"/>
    <col min="14360" max="14360" width="13.453125" style="2" customWidth="1"/>
    <col min="14361" max="14361" width="2.81640625" style="2" customWidth="1"/>
    <col min="14362" max="14601" width="11.453125" style="2"/>
    <col min="14602" max="14602" width="3.1796875" style="2" customWidth="1"/>
    <col min="14603" max="14603" width="87.1796875" style="2" customWidth="1"/>
    <col min="14604" max="14609" width="10.81640625" style="2" customWidth="1"/>
    <col min="14610" max="14611" width="16.1796875" style="2" customWidth="1"/>
    <col min="14612" max="14612" width="1.81640625" style="2" customWidth="1"/>
    <col min="14613" max="14613" width="1.54296875" style="2" customWidth="1"/>
    <col min="14614" max="14614" width="9.1796875" style="2" customWidth="1"/>
    <col min="14615" max="14615" width="25.54296875" style="2" customWidth="1"/>
    <col min="14616" max="14616" width="13.453125" style="2" customWidth="1"/>
    <col min="14617" max="14617" width="2.81640625" style="2" customWidth="1"/>
    <col min="14618" max="14857" width="11.453125" style="2"/>
    <col min="14858" max="14858" width="3.1796875" style="2" customWidth="1"/>
    <col min="14859" max="14859" width="87.1796875" style="2" customWidth="1"/>
    <col min="14860" max="14865" width="10.81640625" style="2" customWidth="1"/>
    <col min="14866" max="14867" width="16.1796875" style="2" customWidth="1"/>
    <col min="14868" max="14868" width="1.81640625" style="2" customWidth="1"/>
    <col min="14869" max="14869" width="1.54296875" style="2" customWidth="1"/>
    <col min="14870" max="14870" width="9.1796875" style="2" customWidth="1"/>
    <col min="14871" max="14871" width="25.54296875" style="2" customWidth="1"/>
    <col min="14872" max="14872" width="13.453125" style="2" customWidth="1"/>
    <col min="14873" max="14873" width="2.81640625" style="2" customWidth="1"/>
    <col min="14874" max="15113" width="11.453125" style="2"/>
    <col min="15114" max="15114" width="3.1796875" style="2" customWidth="1"/>
    <col min="15115" max="15115" width="87.1796875" style="2" customWidth="1"/>
    <col min="15116" max="15121" width="10.81640625" style="2" customWidth="1"/>
    <col min="15122" max="15123" width="16.1796875" style="2" customWidth="1"/>
    <col min="15124" max="15124" width="1.81640625" style="2" customWidth="1"/>
    <col min="15125" max="15125" width="1.54296875" style="2" customWidth="1"/>
    <col min="15126" max="15126" width="9.1796875" style="2" customWidth="1"/>
    <col min="15127" max="15127" width="25.54296875" style="2" customWidth="1"/>
    <col min="15128" max="15128" width="13.453125" style="2" customWidth="1"/>
    <col min="15129" max="15129" width="2.81640625" style="2" customWidth="1"/>
    <col min="15130" max="15369" width="11.453125" style="2"/>
    <col min="15370" max="15370" width="3.1796875" style="2" customWidth="1"/>
    <col min="15371" max="15371" width="87.1796875" style="2" customWidth="1"/>
    <col min="15372" max="15377" width="10.81640625" style="2" customWidth="1"/>
    <col min="15378" max="15379" width="16.1796875" style="2" customWidth="1"/>
    <col min="15380" max="15380" width="1.81640625" style="2" customWidth="1"/>
    <col min="15381" max="15381" width="1.54296875" style="2" customWidth="1"/>
    <col min="15382" max="15382" width="9.1796875" style="2" customWidth="1"/>
    <col min="15383" max="15383" width="25.54296875" style="2" customWidth="1"/>
    <col min="15384" max="15384" width="13.453125" style="2" customWidth="1"/>
    <col min="15385" max="15385" width="2.81640625" style="2" customWidth="1"/>
    <col min="15386" max="15625" width="11.453125" style="2"/>
    <col min="15626" max="15626" width="3.1796875" style="2" customWidth="1"/>
    <col min="15627" max="15627" width="87.1796875" style="2" customWidth="1"/>
    <col min="15628" max="15633" width="10.81640625" style="2" customWidth="1"/>
    <col min="15634" max="15635" width="16.1796875" style="2" customWidth="1"/>
    <col min="15636" max="15636" width="1.81640625" style="2" customWidth="1"/>
    <col min="15637" max="15637" width="1.54296875" style="2" customWidth="1"/>
    <col min="15638" max="15638" width="9.1796875" style="2" customWidth="1"/>
    <col min="15639" max="15639" width="25.54296875" style="2" customWidth="1"/>
    <col min="15640" max="15640" width="13.453125" style="2" customWidth="1"/>
    <col min="15641" max="15641" width="2.81640625" style="2" customWidth="1"/>
    <col min="15642" max="15881" width="11.453125" style="2"/>
    <col min="15882" max="15882" width="3.1796875" style="2" customWidth="1"/>
    <col min="15883" max="15883" width="87.1796875" style="2" customWidth="1"/>
    <col min="15884" max="15889" width="10.81640625" style="2" customWidth="1"/>
    <col min="15890" max="15891" width="16.1796875" style="2" customWidth="1"/>
    <col min="15892" max="15892" width="1.81640625" style="2" customWidth="1"/>
    <col min="15893" max="15893" width="1.54296875" style="2" customWidth="1"/>
    <col min="15894" max="15894" width="9.1796875" style="2" customWidth="1"/>
    <col min="15895" max="15895" width="25.54296875" style="2" customWidth="1"/>
    <col min="15896" max="15896" width="13.453125" style="2" customWidth="1"/>
    <col min="15897" max="15897" width="2.81640625" style="2" customWidth="1"/>
    <col min="15898" max="16137" width="11.453125" style="2"/>
    <col min="16138" max="16138" width="3.1796875" style="2" customWidth="1"/>
    <col min="16139" max="16139" width="87.1796875" style="2" customWidth="1"/>
    <col min="16140" max="16145" width="10.81640625" style="2" customWidth="1"/>
    <col min="16146" max="16147" width="16.1796875" style="2" customWidth="1"/>
    <col min="16148" max="16148" width="1.81640625" style="2" customWidth="1"/>
    <col min="16149" max="16149" width="1.54296875" style="2" customWidth="1"/>
    <col min="16150" max="16150" width="9.1796875" style="2" customWidth="1"/>
    <col min="16151" max="16151" width="25.54296875" style="2" customWidth="1"/>
    <col min="16152" max="16152" width="13.453125" style="2" customWidth="1"/>
    <col min="16153" max="16153" width="2.81640625" style="2" customWidth="1"/>
    <col min="16154" max="16384" width="11.453125" style="2"/>
  </cols>
  <sheetData>
    <row r="2" spans="1:80" ht="23.25" customHeight="1" thickBot="1">
      <c r="C2" s="34"/>
      <c r="D2" s="4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5"/>
      <c r="S2" s="35"/>
      <c r="T2" s="34"/>
      <c r="U2" s="34"/>
      <c r="V2" s="34"/>
      <c r="W2" s="34"/>
      <c r="X2" s="34"/>
    </row>
    <row r="3" spans="1:80" s="5" customFormat="1" ht="113.15" customHeight="1" thickTop="1" thickBot="1">
      <c r="A3" s="29"/>
      <c r="B3" s="30"/>
      <c r="C3" s="197" t="s">
        <v>112</v>
      </c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8"/>
      <c r="U3" s="198"/>
      <c r="V3" s="198"/>
      <c r="W3" s="198"/>
      <c r="X3" s="198"/>
      <c r="Y3" s="38"/>
      <c r="Z3" s="3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</row>
    <row r="4" spans="1:80" ht="51.75" customHeight="1">
      <c r="A4" s="7"/>
      <c r="B4" s="31"/>
      <c r="C4" s="16"/>
      <c r="D4" s="45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7"/>
      <c r="S4" s="17"/>
      <c r="T4" s="25" t="s">
        <v>0</v>
      </c>
      <c r="U4" s="121" t="s">
        <v>87</v>
      </c>
      <c r="V4" s="65" t="s">
        <v>86</v>
      </c>
      <c r="W4" s="65" t="s">
        <v>42</v>
      </c>
      <c r="X4" s="37" t="s">
        <v>2</v>
      </c>
      <c r="Y4" s="39"/>
    </row>
    <row r="5" spans="1:80" ht="18.75" customHeight="1">
      <c r="A5" s="7"/>
      <c r="B5" s="31"/>
      <c r="C5" s="66"/>
      <c r="D5" s="46"/>
      <c r="E5" s="66"/>
      <c r="F5" s="66"/>
      <c r="G5" s="66"/>
      <c r="H5" s="66"/>
      <c r="I5" s="66"/>
      <c r="J5" s="18"/>
      <c r="K5" s="18"/>
      <c r="L5" s="18"/>
      <c r="M5" s="18"/>
      <c r="N5" s="18"/>
      <c r="O5" s="18"/>
      <c r="P5" s="9"/>
      <c r="Q5" s="9"/>
      <c r="R5" s="6"/>
      <c r="S5" s="6"/>
      <c r="T5" s="78" t="s">
        <v>4</v>
      </c>
      <c r="U5" s="78"/>
      <c r="V5" s="78"/>
      <c r="W5" s="78"/>
      <c r="X5" s="41"/>
      <c r="Y5" s="39"/>
    </row>
    <row r="6" spans="1:80" ht="18.75" customHeight="1">
      <c r="A6" s="7"/>
      <c r="B6" s="31"/>
      <c r="C6" s="66"/>
      <c r="D6" s="46"/>
      <c r="E6" s="66"/>
      <c r="F6" s="66"/>
      <c r="G6" s="66"/>
      <c r="H6" s="66"/>
      <c r="I6" s="66"/>
      <c r="J6" s="6"/>
      <c r="K6" s="6"/>
      <c r="L6" s="6"/>
      <c r="M6" s="6"/>
      <c r="N6" s="6"/>
      <c r="O6" s="6"/>
      <c r="P6" s="6"/>
      <c r="Q6" s="6"/>
      <c r="R6" s="6"/>
      <c r="S6" s="6"/>
      <c r="T6" s="78" t="s">
        <v>5</v>
      </c>
      <c r="U6" s="78"/>
      <c r="V6" s="78"/>
      <c r="W6" s="78"/>
      <c r="X6" s="41"/>
      <c r="Y6" s="39"/>
    </row>
    <row r="7" spans="1:80" ht="18.75" customHeight="1">
      <c r="A7" s="7"/>
      <c r="B7" s="31"/>
      <c r="C7" s="66"/>
      <c r="D7" s="46"/>
      <c r="E7" s="66"/>
      <c r="F7" s="66"/>
      <c r="G7" s="66"/>
      <c r="H7" s="66"/>
      <c r="I7" s="66"/>
      <c r="J7" s="6"/>
      <c r="K7" s="6"/>
      <c r="L7" s="6"/>
      <c r="M7" s="6"/>
      <c r="N7" s="6"/>
      <c r="O7" s="6"/>
      <c r="P7" s="6"/>
      <c r="Q7" s="6"/>
      <c r="R7" s="6"/>
      <c r="S7" s="6"/>
      <c r="T7" s="78" t="s">
        <v>6</v>
      </c>
      <c r="U7" s="78"/>
      <c r="V7" s="78"/>
      <c r="W7" s="78"/>
      <c r="X7" s="41"/>
      <c r="Y7" s="39"/>
    </row>
    <row r="8" spans="1:80" ht="18.75" customHeight="1">
      <c r="A8" s="7"/>
      <c r="B8" s="31"/>
      <c r="C8" s="66"/>
      <c r="D8" s="46"/>
      <c r="E8" s="66"/>
      <c r="F8" s="66"/>
      <c r="G8" s="66"/>
      <c r="H8" s="66"/>
      <c r="I8" s="66"/>
      <c r="J8" s="6"/>
      <c r="K8" s="6"/>
      <c r="L8" s="6"/>
      <c r="M8" s="6"/>
      <c r="N8" s="6"/>
      <c r="O8" s="6"/>
      <c r="P8" s="6"/>
      <c r="Q8" s="6"/>
      <c r="R8" s="6"/>
      <c r="S8" s="6"/>
      <c r="T8" s="78" t="s">
        <v>7</v>
      </c>
      <c r="U8" s="78"/>
      <c r="V8" s="78"/>
      <c r="W8" s="78"/>
      <c r="X8" s="41"/>
      <c r="Y8" s="39"/>
    </row>
    <row r="9" spans="1:80" ht="18.75" customHeight="1">
      <c r="A9" s="7"/>
      <c r="B9" s="31"/>
      <c r="C9" s="66"/>
      <c r="D9" s="46"/>
      <c r="E9" s="66"/>
      <c r="F9" s="66"/>
      <c r="G9" s="66"/>
      <c r="H9" s="66"/>
      <c r="I9" s="66"/>
      <c r="J9" s="7"/>
      <c r="K9" s="7"/>
      <c r="L9" s="7"/>
      <c r="M9" s="7"/>
      <c r="N9" s="7"/>
      <c r="O9" s="61"/>
      <c r="P9" s="6"/>
      <c r="Q9" s="6"/>
      <c r="R9" s="6"/>
      <c r="S9" s="6"/>
      <c r="T9" s="78" t="s">
        <v>8</v>
      </c>
      <c r="U9" s="78"/>
      <c r="V9" s="78"/>
      <c r="W9" s="78"/>
      <c r="X9" s="41"/>
      <c r="Y9" s="39"/>
    </row>
    <row r="10" spans="1:80" ht="17.5" customHeight="1">
      <c r="A10" s="7"/>
      <c r="B10" s="31"/>
      <c r="C10" s="7"/>
      <c r="D10" s="46"/>
      <c r="E10" s="7"/>
      <c r="F10" s="7"/>
      <c r="G10" s="7"/>
      <c r="H10" s="7"/>
      <c r="I10" s="7"/>
      <c r="J10" s="7"/>
      <c r="K10" s="7"/>
      <c r="L10" s="7"/>
      <c r="M10" s="7"/>
      <c r="N10" s="7"/>
      <c r="O10" s="61"/>
      <c r="P10" s="7"/>
      <c r="Q10" s="7"/>
      <c r="R10" s="6"/>
      <c r="S10" s="6"/>
      <c r="T10" s="78" t="s">
        <v>9</v>
      </c>
      <c r="U10" s="78"/>
      <c r="V10" s="78"/>
      <c r="W10" s="78"/>
      <c r="X10" s="41"/>
      <c r="Y10" s="39"/>
    </row>
    <row r="11" spans="1:80" ht="20.5" customHeight="1">
      <c r="A11" s="7"/>
      <c r="B11" s="31"/>
      <c r="C11" s="55" t="s">
        <v>22</v>
      </c>
      <c r="D11" s="47"/>
      <c r="E11" s="7"/>
      <c r="F11" s="7"/>
      <c r="G11" s="7"/>
      <c r="H11" s="7"/>
      <c r="I11" s="7"/>
      <c r="J11" s="7"/>
      <c r="K11" s="7"/>
      <c r="L11" s="7"/>
      <c r="M11" s="7"/>
      <c r="N11" s="7"/>
      <c r="O11" s="61"/>
      <c r="P11" s="6"/>
      <c r="Q11" s="6"/>
      <c r="R11" s="6"/>
      <c r="S11" s="6"/>
      <c r="T11" s="78" t="s">
        <v>10</v>
      </c>
      <c r="U11" s="78"/>
      <c r="V11" s="78"/>
      <c r="W11" s="78"/>
      <c r="X11" s="41"/>
      <c r="Y11" s="39"/>
    </row>
    <row r="12" spans="1:80" ht="18.649999999999999" customHeight="1">
      <c r="A12" s="7"/>
      <c r="B12" s="31"/>
      <c r="C12" s="6"/>
      <c r="D12" s="47"/>
      <c r="E12" s="7"/>
      <c r="F12" s="7"/>
      <c r="G12" s="7"/>
      <c r="H12" s="7"/>
      <c r="I12" s="7"/>
      <c r="J12" s="7"/>
      <c r="K12" s="7"/>
      <c r="L12" s="7"/>
      <c r="M12" s="7"/>
      <c r="N12" s="7"/>
      <c r="O12" s="61"/>
      <c r="P12" s="6"/>
      <c r="Q12" s="6"/>
      <c r="R12" s="6"/>
      <c r="S12" s="6"/>
      <c r="T12" s="78" t="s">
        <v>11</v>
      </c>
      <c r="U12" s="78"/>
      <c r="V12" s="78"/>
      <c r="W12" s="78"/>
      <c r="X12" s="41"/>
      <c r="Y12" s="39"/>
    </row>
    <row r="13" spans="1:80" ht="18.649999999999999" customHeight="1">
      <c r="A13" s="61"/>
      <c r="B13" s="31"/>
      <c r="C13" s="6"/>
      <c r="D13" s="47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"/>
      <c r="Q13" s="6"/>
      <c r="R13" s="6"/>
      <c r="S13" s="6"/>
      <c r="T13" s="78" t="s">
        <v>12</v>
      </c>
      <c r="U13" s="78"/>
      <c r="V13" s="78"/>
      <c r="W13" s="78"/>
      <c r="X13" s="41"/>
      <c r="Y13" s="39"/>
    </row>
    <row r="14" spans="1:80" ht="18.649999999999999" customHeight="1">
      <c r="A14" s="61"/>
      <c r="B14" s="31"/>
      <c r="C14" s="6"/>
      <c r="D14" s="47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"/>
      <c r="Q14" s="6"/>
      <c r="R14" s="6"/>
      <c r="S14" s="6"/>
      <c r="T14" s="78" t="s">
        <v>40</v>
      </c>
      <c r="U14" s="78"/>
      <c r="V14" s="78"/>
      <c r="W14" s="78"/>
      <c r="X14" s="41"/>
      <c r="Y14" s="39"/>
    </row>
    <row r="15" spans="1:80" ht="23.5" customHeight="1" thickBot="1">
      <c r="A15" s="7"/>
      <c r="B15" s="31"/>
      <c r="C15" s="6"/>
      <c r="D15" s="47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0"/>
      <c r="Q15" s="100"/>
      <c r="R15" s="6"/>
      <c r="S15" s="6"/>
      <c r="T15" s="78" t="s">
        <v>41</v>
      </c>
      <c r="U15" s="78"/>
      <c r="V15" s="78"/>
      <c r="W15" s="78"/>
      <c r="X15" s="41"/>
      <c r="Y15" s="39"/>
    </row>
    <row r="16" spans="1:80" ht="30" customHeight="1" thickBot="1">
      <c r="A16" s="7"/>
      <c r="B16" s="66"/>
      <c r="C16" s="119" t="s">
        <v>65</v>
      </c>
      <c r="D16" s="120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"/>
      <c r="Q16" s="6"/>
      <c r="R16" s="6"/>
      <c r="S16" s="6"/>
      <c r="T16" s="80" t="s">
        <v>43</v>
      </c>
      <c r="U16" s="156"/>
      <c r="V16" s="81"/>
      <c r="W16" s="82"/>
      <c r="X16" s="42" t="e">
        <f>AVERAGE(X5:X15)</f>
        <v>#DIV/0!</v>
      </c>
      <c r="Y16" s="39"/>
    </row>
    <row r="17" spans="1:25" ht="17.5" customHeight="1">
      <c r="A17" s="7"/>
      <c r="B17" s="31"/>
      <c r="C17" s="6"/>
      <c r="D17" s="47"/>
      <c r="E17" s="7"/>
      <c r="F17" s="7"/>
      <c r="G17" s="7"/>
      <c r="H17" s="7"/>
      <c r="I17" s="7"/>
      <c r="J17" s="7"/>
      <c r="K17" s="7"/>
      <c r="L17" s="7"/>
      <c r="M17" s="7"/>
      <c r="N17" s="7"/>
      <c r="O17" s="61"/>
      <c r="P17" s="6"/>
      <c r="Q17" s="6"/>
      <c r="R17" s="6"/>
      <c r="S17" s="6"/>
      <c r="T17" s="23"/>
      <c r="U17" s="23"/>
      <c r="V17" s="23"/>
      <c r="W17" s="23"/>
      <c r="X17" s="57"/>
      <c r="Y17" s="39"/>
    </row>
    <row r="18" spans="1:25" ht="29.25" customHeight="1">
      <c r="A18" s="7"/>
      <c r="B18" s="31"/>
      <c r="C18" s="7"/>
      <c r="D18" s="46"/>
      <c r="E18" s="98" t="s">
        <v>110</v>
      </c>
      <c r="F18" s="98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6"/>
      <c r="S18" s="6"/>
      <c r="T18" s="6"/>
      <c r="U18" s="6"/>
      <c r="V18" s="6"/>
      <c r="W18" s="6"/>
      <c r="X18" s="6"/>
      <c r="Y18" s="39"/>
    </row>
    <row r="19" spans="1:25" ht="51.75" customHeight="1">
      <c r="A19" s="7"/>
      <c r="B19" s="31"/>
      <c r="C19" s="67" t="s">
        <v>29</v>
      </c>
      <c r="D19" s="67" t="s">
        <v>18</v>
      </c>
      <c r="E19" s="68" t="str">
        <f>T5</f>
        <v>Profil 1</v>
      </c>
      <c r="F19" s="68" t="str">
        <f>T6</f>
        <v>Profil 2</v>
      </c>
      <c r="G19" s="68" t="str">
        <f>T7</f>
        <v>Profil 3</v>
      </c>
      <c r="H19" s="68" t="str">
        <f>T8</f>
        <v>Profil 4</v>
      </c>
      <c r="I19" s="68" t="str">
        <f>T9</f>
        <v>Profil 5</v>
      </c>
      <c r="J19" s="68" t="str">
        <f>T10</f>
        <v>Profil 6</v>
      </c>
      <c r="K19" s="68" t="str">
        <f>T11</f>
        <v>Profil 7</v>
      </c>
      <c r="L19" s="68" t="str">
        <f>T12</f>
        <v>Profil 8</v>
      </c>
      <c r="M19" s="68" t="str">
        <f>T13</f>
        <v>Profil 9</v>
      </c>
      <c r="N19" s="68" t="str">
        <f>T14</f>
        <v>Profil 10</v>
      </c>
      <c r="O19" s="68" t="str">
        <f>T15</f>
        <v>Profil 11</v>
      </c>
      <c r="P19" s="69" t="s">
        <v>14</v>
      </c>
      <c r="Q19" s="69" t="s">
        <v>30</v>
      </c>
      <c r="R19" s="6"/>
      <c r="S19" s="6"/>
      <c r="T19" s="199" t="s">
        <v>1</v>
      </c>
      <c r="U19" s="199"/>
      <c r="V19" s="199"/>
      <c r="W19" s="199"/>
      <c r="X19" s="200"/>
      <c r="Y19" s="39"/>
    </row>
    <row r="20" spans="1:25" ht="26.5" customHeight="1">
      <c r="A20" s="7"/>
      <c r="B20" s="66"/>
      <c r="C20" s="74" t="s">
        <v>17</v>
      </c>
      <c r="D20" s="75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7"/>
      <c r="R20" s="6"/>
      <c r="S20" s="6"/>
      <c r="T20" s="191"/>
      <c r="U20" s="191"/>
      <c r="V20" s="191"/>
      <c r="W20" s="191"/>
      <c r="X20" s="191"/>
      <c r="Y20" s="6"/>
    </row>
    <row r="21" spans="1:25" ht="33" customHeight="1">
      <c r="A21" s="7"/>
      <c r="B21" s="31"/>
      <c r="C21" s="173" t="s">
        <v>23</v>
      </c>
      <c r="D21" s="70" t="s">
        <v>66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2">
        <f>SUM(E21:O21)</f>
        <v>0</v>
      </c>
      <c r="Q21" s="73">
        <f>E21*$X$5+F21*$X$6+G21*$X$7+H21*$X$8+I21*$X$9+J21*$X$10+K21*$X$11+L21*$X$12+M21*$X$13+N21*$X$14+O21*$X$15</f>
        <v>0</v>
      </c>
      <c r="R21" s="6"/>
      <c r="S21" s="6"/>
      <c r="T21" s="86"/>
      <c r="U21" s="87"/>
      <c r="V21" s="87"/>
      <c r="W21" s="87"/>
      <c r="X21" s="88"/>
      <c r="Y21" s="6"/>
    </row>
    <row r="22" spans="1:25" ht="26.5" customHeight="1">
      <c r="A22" s="7"/>
      <c r="B22" s="31"/>
      <c r="C22" s="54" t="s">
        <v>19</v>
      </c>
      <c r="D22" s="26"/>
      <c r="E22" s="22">
        <f t="shared" ref="E22:O22" si="0">SUM(E21:E21)</f>
        <v>0</v>
      </c>
      <c r="F22" s="22">
        <f t="shared" si="0"/>
        <v>0</v>
      </c>
      <c r="G22" s="22">
        <f t="shared" si="0"/>
        <v>0</v>
      </c>
      <c r="H22" s="22">
        <f t="shared" si="0"/>
        <v>0</v>
      </c>
      <c r="I22" s="22">
        <f t="shared" si="0"/>
        <v>0</v>
      </c>
      <c r="J22" s="22">
        <f t="shared" si="0"/>
        <v>0</v>
      </c>
      <c r="K22" s="22">
        <f t="shared" si="0"/>
        <v>0</v>
      </c>
      <c r="L22" s="22">
        <f t="shared" si="0"/>
        <v>0</v>
      </c>
      <c r="M22" s="22">
        <f t="shared" si="0"/>
        <v>0</v>
      </c>
      <c r="N22" s="22">
        <f t="shared" si="0"/>
        <v>0</v>
      </c>
      <c r="O22" s="22">
        <f t="shared" si="0"/>
        <v>0</v>
      </c>
      <c r="P22" s="22">
        <f>SUM(P21:P21)</f>
        <v>0</v>
      </c>
      <c r="Q22" s="43">
        <f>SUM(Q21:Q21)</f>
        <v>0</v>
      </c>
      <c r="R22" s="6"/>
      <c r="S22" s="6"/>
      <c r="T22" s="86"/>
      <c r="U22" s="87"/>
      <c r="V22" s="87"/>
      <c r="W22" s="87"/>
      <c r="X22" s="88"/>
      <c r="Y22" s="39"/>
    </row>
    <row r="23" spans="1:25" ht="12" customHeight="1">
      <c r="A23" s="7"/>
      <c r="B23" s="31"/>
      <c r="C23" s="27"/>
      <c r="D23" s="4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19"/>
      <c r="Q23" s="20"/>
      <c r="R23" s="6"/>
      <c r="S23" s="6"/>
      <c r="T23" s="195"/>
      <c r="U23" s="195"/>
      <c r="V23" s="195"/>
      <c r="W23" s="195"/>
      <c r="X23" s="196"/>
      <c r="Y23" s="39"/>
    </row>
    <row r="24" spans="1:25" ht="26.5" customHeight="1">
      <c r="A24" s="7"/>
      <c r="B24" s="31"/>
      <c r="C24" s="174" t="s">
        <v>20</v>
      </c>
      <c r="D24" s="171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7"/>
      <c r="R24" s="6"/>
      <c r="S24" s="6"/>
      <c r="T24" s="191"/>
      <c r="U24" s="191"/>
      <c r="V24" s="191"/>
      <c r="W24" s="191"/>
      <c r="X24" s="192"/>
      <c r="Y24" s="39"/>
    </row>
    <row r="25" spans="1:25" ht="33" customHeight="1">
      <c r="A25" s="7"/>
      <c r="B25" s="31"/>
      <c r="C25" s="56" t="s">
        <v>69</v>
      </c>
      <c r="D25" s="70" t="s">
        <v>67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3">
        <f t="shared" ref="P25:P26" si="1">SUM(E25:O25)</f>
        <v>0</v>
      </c>
      <c r="Q25" s="73">
        <f>E25*$X$5+F25*$X$6+G25*$X$7+H25*$X$8+I25*$X$9+J25*$X$10+K25*$X$11+L25*$X$12+M25*$X$13+N25*$X$14+O25*$X$15</f>
        <v>0</v>
      </c>
      <c r="R25" s="6"/>
      <c r="S25" s="6"/>
      <c r="T25" s="86"/>
      <c r="U25" s="87"/>
      <c r="V25" s="87"/>
      <c r="W25" s="87"/>
      <c r="X25" s="88"/>
      <c r="Y25" s="39"/>
    </row>
    <row r="26" spans="1:25" ht="36.75" customHeight="1">
      <c r="A26" s="59"/>
      <c r="B26" s="31"/>
      <c r="C26" s="56" t="s">
        <v>102</v>
      </c>
      <c r="D26" s="70" t="s">
        <v>67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3">
        <f t="shared" si="1"/>
        <v>0</v>
      </c>
      <c r="Q26" s="73">
        <f>E26*$X$5+F26*$X$6+G26*$X$7+H26*$X$8+I26*$X$9+J26*$X$10+K26*$X$11+L26*$X$12+M26*$X$13+N26*$X$14+O26*$X$15</f>
        <v>0</v>
      </c>
      <c r="R26" s="6"/>
      <c r="S26" s="6"/>
      <c r="T26" s="86"/>
      <c r="U26" s="87"/>
      <c r="V26" s="87"/>
      <c r="W26" s="87"/>
      <c r="X26" s="88"/>
      <c r="Y26" s="39"/>
    </row>
    <row r="27" spans="1:25" ht="26.5" customHeight="1">
      <c r="A27" s="7"/>
      <c r="B27" s="31"/>
      <c r="C27" s="54" t="s">
        <v>19</v>
      </c>
      <c r="D27" s="26"/>
      <c r="E27" s="22">
        <f t="shared" ref="E27:O27" si="2">SUM(E25:E26)</f>
        <v>0</v>
      </c>
      <c r="F27" s="22">
        <f t="shared" si="2"/>
        <v>0</v>
      </c>
      <c r="G27" s="22">
        <f t="shared" si="2"/>
        <v>0</v>
      </c>
      <c r="H27" s="22">
        <f t="shared" si="2"/>
        <v>0</v>
      </c>
      <c r="I27" s="22">
        <f t="shared" si="2"/>
        <v>0</v>
      </c>
      <c r="J27" s="22">
        <f t="shared" si="2"/>
        <v>0</v>
      </c>
      <c r="K27" s="22">
        <f t="shared" si="2"/>
        <v>0</v>
      </c>
      <c r="L27" s="22">
        <f t="shared" si="2"/>
        <v>0</v>
      </c>
      <c r="M27" s="22">
        <f t="shared" si="2"/>
        <v>0</v>
      </c>
      <c r="N27" s="22">
        <f t="shared" si="2"/>
        <v>0</v>
      </c>
      <c r="O27" s="22">
        <f t="shared" si="2"/>
        <v>0</v>
      </c>
      <c r="P27" s="22">
        <f>SUM(P25:P26)</f>
        <v>0</v>
      </c>
      <c r="Q27" s="43">
        <f>SUM(Q25:Q26)</f>
        <v>0</v>
      </c>
      <c r="R27" s="6"/>
      <c r="S27" s="6"/>
      <c r="T27" s="86"/>
      <c r="U27" s="87"/>
      <c r="V27" s="87"/>
      <c r="W27" s="87"/>
      <c r="X27" s="88"/>
      <c r="Y27" s="39"/>
    </row>
    <row r="28" spans="1:25" ht="12" customHeight="1">
      <c r="A28" s="7"/>
      <c r="B28" s="31"/>
      <c r="C28" s="27"/>
      <c r="D28" s="48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19"/>
      <c r="Q28" s="20"/>
      <c r="R28" s="6"/>
      <c r="S28" s="6"/>
      <c r="T28" s="193"/>
      <c r="U28" s="193"/>
      <c r="V28" s="193"/>
      <c r="W28" s="193"/>
      <c r="X28" s="194"/>
      <c r="Y28" s="39"/>
    </row>
    <row r="29" spans="1:25" ht="26.5" customHeight="1">
      <c r="A29" s="7"/>
      <c r="B29" s="31"/>
      <c r="C29" s="174" t="s">
        <v>21</v>
      </c>
      <c r="D29" s="171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6"/>
      <c r="S29" s="6"/>
      <c r="T29" s="191"/>
      <c r="U29" s="191"/>
      <c r="V29" s="191"/>
      <c r="W29" s="191"/>
      <c r="X29" s="192"/>
      <c r="Y29" s="39"/>
    </row>
    <row r="30" spans="1:25" ht="36" customHeight="1">
      <c r="A30" s="7"/>
      <c r="B30" s="31"/>
      <c r="C30" s="56" t="s">
        <v>103</v>
      </c>
      <c r="D30" s="70" t="s">
        <v>71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3">
        <f t="shared" ref="P30:P32" si="3">SUM(E30:O30)</f>
        <v>0</v>
      </c>
      <c r="Q30" s="73">
        <f>E30*$X$5+F30*$X$6+G30*$X$7+H30*$X$8+I30*$X$9+J30*$X$10+K30*$X$11+L30*$X$12+M30*$X$13+N30*$X$14+O30*$X$15</f>
        <v>0</v>
      </c>
      <c r="R30" s="6"/>
      <c r="S30" s="6"/>
      <c r="T30" s="86"/>
      <c r="U30" s="87"/>
      <c r="V30" s="87"/>
      <c r="W30" s="87"/>
      <c r="X30" s="88"/>
      <c r="Y30" s="39"/>
    </row>
    <row r="31" spans="1:25" ht="31.5" customHeight="1">
      <c r="A31" s="7"/>
      <c r="B31" s="31"/>
      <c r="C31" s="56" t="s">
        <v>78</v>
      </c>
      <c r="D31" s="70" t="s">
        <v>71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3">
        <f t="shared" si="3"/>
        <v>0</v>
      </c>
      <c r="Q31" s="73">
        <f>E31*$X$5+F31*$X$6+G31*$X$7+H31*$X$8+I31*$X$9+J31*$X$10+K31*$X$11+L31*$X$12+M31*$X$13+N31*$X$14+O31*$X$15</f>
        <v>0</v>
      </c>
      <c r="R31" s="6"/>
      <c r="S31" s="6"/>
      <c r="T31" s="86"/>
      <c r="U31" s="87"/>
      <c r="V31" s="87"/>
      <c r="W31" s="87"/>
      <c r="X31" s="88"/>
      <c r="Y31" s="39"/>
    </row>
    <row r="32" spans="1:25" ht="36" customHeight="1">
      <c r="A32" s="7"/>
      <c r="B32" s="31"/>
      <c r="C32" s="56" t="s">
        <v>72</v>
      </c>
      <c r="D32" s="70" t="s">
        <v>73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3">
        <f t="shared" si="3"/>
        <v>0</v>
      </c>
      <c r="Q32" s="73">
        <f>E32*$X$5+F32*$X$6+G32*$X$7+H32*$X$8+I32*$X$9+J32*$X$10+K32*$X$11+L32*$X$12+M32*$X$13+N32*$X$14+O32*$X$15</f>
        <v>0</v>
      </c>
      <c r="R32" s="6"/>
      <c r="S32" s="6"/>
      <c r="T32" s="86"/>
      <c r="U32" s="87"/>
      <c r="V32" s="87"/>
      <c r="W32" s="87"/>
      <c r="X32" s="88"/>
      <c r="Y32" s="39"/>
    </row>
    <row r="33" spans="1:25" ht="26.5" customHeight="1">
      <c r="A33" s="7"/>
      <c r="B33" s="31"/>
      <c r="C33" s="54" t="s">
        <v>19</v>
      </c>
      <c r="D33" s="26"/>
      <c r="E33" s="22">
        <f t="shared" ref="E33:P33" si="4">SUM(E30:E32)</f>
        <v>0</v>
      </c>
      <c r="F33" s="22">
        <f t="shared" si="4"/>
        <v>0</v>
      </c>
      <c r="G33" s="22">
        <f t="shared" si="4"/>
        <v>0</v>
      </c>
      <c r="H33" s="22">
        <f t="shared" si="4"/>
        <v>0</v>
      </c>
      <c r="I33" s="22">
        <f t="shared" si="4"/>
        <v>0</v>
      </c>
      <c r="J33" s="22">
        <f t="shared" si="4"/>
        <v>0</v>
      </c>
      <c r="K33" s="22">
        <f t="shared" si="4"/>
        <v>0</v>
      </c>
      <c r="L33" s="22">
        <f t="shared" si="4"/>
        <v>0</v>
      </c>
      <c r="M33" s="22">
        <f t="shared" si="4"/>
        <v>0</v>
      </c>
      <c r="N33" s="22">
        <f t="shared" si="4"/>
        <v>0</v>
      </c>
      <c r="O33" s="22">
        <f t="shared" si="4"/>
        <v>0</v>
      </c>
      <c r="P33" s="22">
        <f t="shared" si="4"/>
        <v>0</v>
      </c>
      <c r="Q33" s="43">
        <f>SUM(Q30:Q32)</f>
        <v>0</v>
      </c>
      <c r="R33" s="6"/>
      <c r="S33" s="6"/>
      <c r="T33" s="86"/>
      <c r="U33" s="87"/>
      <c r="V33" s="87"/>
      <c r="W33" s="87"/>
      <c r="X33" s="88"/>
      <c r="Y33" s="39"/>
    </row>
    <row r="34" spans="1:25" ht="14.15" customHeight="1">
      <c r="A34" s="66"/>
      <c r="B34" s="66"/>
      <c r="C34" s="125"/>
      <c r="D34" s="122"/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4"/>
      <c r="R34" s="6"/>
      <c r="S34" s="6"/>
      <c r="T34" s="86"/>
      <c r="U34" s="87"/>
      <c r="V34" s="87"/>
      <c r="W34" s="87"/>
      <c r="X34" s="88"/>
      <c r="Y34" s="6"/>
    </row>
    <row r="35" spans="1:25" ht="26.5" customHeight="1">
      <c r="A35" s="7"/>
      <c r="B35" s="31"/>
      <c r="C35" s="174" t="s">
        <v>104</v>
      </c>
      <c r="D35" s="171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7"/>
      <c r="R35" s="6"/>
      <c r="S35" s="6"/>
      <c r="T35" s="191"/>
      <c r="U35" s="191"/>
      <c r="V35" s="191"/>
      <c r="W35" s="191"/>
      <c r="X35" s="192"/>
      <c r="Y35" s="39"/>
    </row>
    <row r="36" spans="1:25" ht="33" customHeight="1">
      <c r="A36" s="7"/>
      <c r="B36" s="31"/>
      <c r="C36" s="56" t="s">
        <v>34</v>
      </c>
      <c r="D36" s="70" t="s">
        <v>76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3">
        <f t="shared" ref="P36:P38" si="5">SUM(E36:O36)</f>
        <v>0</v>
      </c>
      <c r="Q36" s="73">
        <f>E36*$X$5+F36*$X$6+G36*$X$7+H36*$X$8+I36*$X$9+J36*$X$10+K36*$X$11+L36*$X$12+M36*$X$13+N36*$X$14+O36*$X$15</f>
        <v>0</v>
      </c>
      <c r="R36" s="6"/>
      <c r="S36" s="6"/>
      <c r="T36" s="86"/>
      <c r="U36" s="87"/>
      <c r="V36" s="87"/>
      <c r="W36" s="87"/>
      <c r="X36" s="88"/>
      <c r="Y36" s="39"/>
    </row>
    <row r="37" spans="1:25" ht="40.5" customHeight="1">
      <c r="A37" s="7"/>
      <c r="B37" s="31"/>
      <c r="C37" s="56" t="s">
        <v>33</v>
      </c>
      <c r="D37" s="70" t="s">
        <v>76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3">
        <f t="shared" si="5"/>
        <v>0</v>
      </c>
      <c r="Q37" s="73">
        <f>E37*$X$5+F37*$X$6+G37*$X$7+H37*$X$8+I37*$X$9+J37*$X$10+K37*$X$11+L37*$X$12+M37*$X$13+N37*$X$14+O37*$X$15</f>
        <v>0</v>
      </c>
      <c r="R37" s="6"/>
      <c r="S37" s="6"/>
      <c r="T37" s="86"/>
      <c r="U37" s="87"/>
      <c r="V37" s="87"/>
      <c r="W37" s="87"/>
      <c r="X37" s="88"/>
      <c r="Y37" s="39"/>
    </row>
    <row r="38" spans="1:25" ht="35.25" customHeight="1">
      <c r="A38" s="58"/>
      <c r="B38" s="31"/>
      <c r="C38" s="173" t="s">
        <v>68</v>
      </c>
      <c r="D38" s="70" t="s">
        <v>70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3">
        <f t="shared" si="5"/>
        <v>0</v>
      </c>
      <c r="Q38" s="73">
        <f>E38*$X$5+F38*$X$6+G38*$X$7+H38*$X$8+I38*$X$9+J38*$X$10+K38*$X$11+L38*$X$12+M38*$X$13+N38*$X$14+O38*$X$15</f>
        <v>0</v>
      </c>
      <c r="R38" s="6"/>
      <c r="S38" s="6"/>
      <c r="T38" s="86"/>
      <c r="U38" s="87"/>
      <c r="V38" s="87"/>
      <c r="W38" s="87"/>
      <c r="X38" s="88"/>
      <c r="Y38" s="39"/>
    </row>
    <row r="39" spans="1:25" ht="26.5" customHeight="1">
      <c r="A39" s="7"/>
      <c r="B39" s="31"/>
      <c r="C39" s="54" t="s">
        <v>19</v>
      </c>
      <c r="D39" s="26"/>
      <c r="E39" s="22">
        <f t="shared" ref="E39:O39" si="6">SUM(E36:E38)</f>
        <v>0</v>
      </c>
      <c r="F39" s="22">
        <f t="shared" si="6"/>
        <v>0</v>
      </c>
      <c r="G39" s="22">
        <f t="shared" si="6"/>
        <v>0</v>
      </c>
      <c r="H39" s="22">
        <f t="shared" si="6"/>
        <v>0</v>
      </c>
      <c r="I39" s="22">
        <f t="shared" si="6"/>
        <v>0</v>
      </c>
      <c r="J39" s="22">
        <f t="shared" si="6"/>
        <v>0</v>
      </c>
      <c r="K39" s="22">
        <f t="shared" si="6"/>
        <v>0</v>
      </c>
      <c r="L39" s="22">
        <f t="shared" si="6"/>
        <v>0</v>
      </c>
      <c r="M39" s="22">
        <f t="shared" si="6"/>
        <v>0</v>
      </c>
      <c r="N39" s="22">
        <f t="shared" si="6"/>
        <v>0</v>
      </c>
      <c r="O39" s="22">
        <f t="shared" si="6"/>
        <v>0</v>
      </c>
      <c r="P39" s="22">
        <f>SUM(P36:P38)</f>
        <v>0</v>
      </c>
      <c r="Q39" s="43">
        <f>SUM(Q36:Q38)</f>
        <v>0</v>
      </c>
      <c r="R39" s="6"/>
      <c r="S39" s="6"/>
      <c r="T39" s="86"/>
      <c r="U39" s="87"/>
      <c r="V39" s="87"/>
      <c r="W39" s="87"/>
      <c r="X39" s="88"/>
      <c r="Y39" s="39"/>
    </row>
    <row r="40" spans="1:25" ht="12" customHeight="1">
      <c r="A40" s="7"/>
      <c r="B40" s="31"/>
      <c r="C40" s="28"/>
      <c r="D40" s="48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19"/>
      <c r="Q40" s="20"/>
      <c r="R40" s="6"/>
      <c r="S40" s="6"/>
      <c r="T40" s="195"/>
      <c r="U40" s="195"/>
      <c r="V40" s="195"/>
      <c r="W40" s="195"/>
      <c r="X40" s="196"/>
      <c r="Y40" s="39"/>
    </row>
    <row r="41" spans="1:25" ht="26.5" customHeight="1">
      <c r="A41" s="7"/>
      <c r="B41" s="31"/>
      <c r="C41" s="174" t="s">
        <v>28</v>
      </c>
      <c r="D41" s="171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7"/>
      <c r="R41" s="6"/>
      <c r="S41" s="6"/>
      <c r="T41" s="191"/>
      <c r="U41" s="191"/>
      <c r="V41" s="191"/>
      <c r="W41" s="191"/>
      <c r="X41" s="192"/>
      <c r="Y41" s="39"/>
    </row>
    <row r="42" spans="1:25" ht="35.5" customHeight="1">
      <c r="A42" s="7"/>
      <c r="B42" s="31"/>
      <c r="C42" s="56" t="s">
        <v>105</v>
      </c>
      <c r="D42" s="175" t="s">
        <v>77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3">
        <f>SUM(E42:O42)</f>
        <v>0</v>
      </c>
      <c r="Q42" s="73">
        <f>E42*$X$5+F42*$X$6+G42*$X$7+H42*$X$8+I42*$X$9+J42*$X$10+K42*$X$11+L42*$X$12+M42*$X$13+N42*$X$14+O42*$X$15</f>
        <v>0</v>
      </c>
      <c r="R42" s="6"/>
      <c r="S42" s="6"/>
      <c r="T42" s="86"/>
      <c r="U42" s="87"/>
      <c r="V42" s="87"/>
      <c r="W42" s="87"/>
      <c r="X42" s="88"/>
      <c r="Y42" s="39"/>
    </row>
    <row r="43" spans="1:25" ht="26.5" customHeight="1">
      <c r="A43" s="7"/>
      <c r="B43" s="31"/>
      <c r="C43" s="54" t="s">
        <v>19</v>
      </c>
      <c r="D43" s="26"/>
      <c r="E43" s="22">
        <f t="shared" ref="E43:P43" si="7">SUM(E42:E42)</f>
        <v>0</v>
      </c>
      <c r="F43" s="22">
        <f t="shared" si="7"/>
        <v>0</v>
      </c>
      <c r="G43" s="22">
        <f t="shared" si="7"/>
        <v>0</v>
      </c>
      <c r="H43" s="22">
        <f t="shared" si="7"/>
        <v>0</v>
      </c>
      <c r="I43" s="22">
        <f t="shared" si="7"/>
        <v>0</v>
      </c>
      <c r="J43" s="22">
        <f t="shared" si="7"/>
        <v>0</v>
      </c>
      <c r="K43" s="22">
        <f t="shared" si="7"/>
        <v>0</v>
      </c>
      <c r="L43" s="22">
        <f t="shared" si="7"/>
        <v>0</v>
      </c>
      <c r="M43" s="22">
        <f t="shared" si="7"/>
        <v>0</v>
      </c>
      <c r="N43" s="22">
        <f t="shared" si="7"/>
        <v>0</v>
      </c>
      <c r="O43" s="22">
        <f t="shared" ref="O43" si="8">SUM(O42:O42)</f>
        <v>0</v>
      </c>
      <c r="P43" s="22">
        <f t="shared" si="7"/>
        <v>0</v>
      </c>
      <c r="Q43" s="43">
        <f>SUM(Q42:Q42)</f>
        <v>0</v>
      </c>
      <c r="R43" s="6"/>
      <c r="S43" s="6"/>
      <c r="T43" s="86"/>
      <c r="U43" s="87"/>
      <c r="V43" s="87"/>
      <c r="W43" s="87"/>
      <c r="X43" s="88"/>
      <c r="Y43" s="39"/>
    </row>
    <row r="44" spans="1:25" ht="12" customHeight="1">
      <c r="A44" s="7"/>
      <c r="B44" s="31"/>
      <c r="C44" s="27"/>
      <c r="D44" s="48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19"/>
      <c r="Q44" s="20"/>
      <c r="R44" s="6"/>
      <c r="S44" s="6"/>
      <c r="T44" s="195"/>
      <c r="U44" s="195"/>
      <c r="V44" s="195"/>
      <c r="W44" s="195"/>
      <c r="X44" s="196"/>
      <c r="Y44" s="39"/>
    </row>
    <row r="45" spans="1:25" ht="26.5" customHeight="1">
      <c r="A45" s="7"/>
      <c r="B45" s="31"/>
      <c r="C45" s="174" t="s">
        <v>25</v>
      </c>
      <c r="D45" s="171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7"/>
      <c r="R45" s="6"/>
      <c r="S45" s="6"/>
      <c r="T45" s="191"/>
      <c r="U45" s="191"/>
      <c r="V45" s="191"/>
      <c r="W45" s="191"/>
      <c r="X45" s="192"/>
      <c r="Y45" s="39"/>
    </row>
    <row r="46" spans="1:25" ht="39.75" customHeight="1">
      <c r="A46" s="7"/>
      <c r="B46" s="31"/>
      <c r="C46" s="56" t="s">
        <v>35</v>
      </c>
      <c r="D46" s="175" t="s">
        <v>75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3">
        <f>SUM(E46:O46)</f>
        <v>0</v>
      </c>
      <c r="Q46" s="73">
        <f>E46*$X$5+F46*$X$6+G46*$X$7+H46*$X$8+I46*$X$9+J46*$X$10+K46*$X$11+L46*$X$12+M46*$X$13+N46*$X$14+O46*$X$15</f>
        <v>0</v>
      </c>
      <c r="R46" s="6"/>
      <c r="S46" s="6"/>
      <c r="T46" s="86"/>
      <c r="U46" s="87"/>
      <c r="V46" s="87"/>
      <c r="W46" s="87"/>
      <c r="X46" s="88"/>
      <c r="Y46" s="39"/>
    </row>
    <row r="47" spans="1:25" ht="26.5" customHeight="1">
      <c r="A47" s="7"/>
      <c r="B47" s="31"/>
      <c r="C47" s="54" t="s">
        <v>19</v>
      </c>
      <c r="D47" s="26"/>
      <c r="E47" s="22">
        <f t="shared" ref="E47:P47" si="9">SUM(E46:E46)</f>
        <v>0</v>
      </c>
      <c r="F47" s="22">
        <f t="shared" si="9"/>
        <v>0</v>
      </c>
      <c r="G47" s="22">
        <f t="shared" si="9"/>
        <v>0</v>
      </c>
      <c r="H47" s="22">
        <f t="shared" si="9"/>
        <v>0</v>
      </c>
      <c r="I47" s="22">
        <f t="shared" si="9"/>
        <v>0</v>
      </c>
      <c r="J47" s="22">
        <f t="shared" si="9"/>
        <v>0</v>
      </c>
      <c r="K47" s="22">
        <f t="shared" si="9"/>
        <v>0</v>
      </c>
      <c r="L47" s="22">
        <f t="shared" si="9"/>
        <v>0</v>
      </c>
      <c r="M47" s="22">
        <f t="shared" si="9"/>
        <v>0</v>
      </c>
      <c r="N47" s="22">
        <f t="shared" si="9"/>
        <v>0</v>
      </c>
      <c r="O47" s="22">
        <f t="shared" ref="O47" si="10">SUM(O46:O46)</f>
        <v>0</v>
      </c>
      <c r="P47" s="22">
        <f t="shared" si="9"/>
        <v>0</v>
      </c>
      <c r="Q47" s="43">
        <f>SUM(Q46:Q46)</f>
        <v>0</v>
      </c>
      <c r="R47" s="6"/>
      <c r="S47" s="6"/>
      <c r="T47" s="86"/>
      <c r="U47" s="87"/>
      <c r="V47" s="87"/>
      <c r="W47" s="87"/>
      <c r="X47" s="88"/>
      <c r="Y47" s="39"/>
    </row>
    <row r="48" spans="1:25" ht="12" customHeight="1">
      <c r="A48" s="7"/>
      <c r="B48" s="31"/>
      <c r="C48" s="54"/>
      <c r="D48" s="48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19"/>
      <c r="Q48" s="20"/>
      <c r="R48" s="6"/>
      <c r="S48" s="6"/>
      <c r="T48" s="195"/>
      <c r="U48" s="195"/>
      <c r="V48" s="195"/>
      <c r="W48" s="195"/>
      <c r="X48" s="196"/>
      <c r="Y48" s="39"/>
    </row>
    <row r="49" spans="1:26" ht="26.5" customHeight="1">
      <c r="A49" s="7"/>
      <c r="B49" s="31"/>
      <c r="C49" s="174" t="s">
        <v>59</v>
      </c>
      <c r="D49" s="171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7"/>
      <c r="R49" s="6"/>
      <c r="S49" s="6"/>
      <c r="T49" s="191"/>
      <c r="U49" s="191"/>
      <c r="V49" s="191"/>
      <c r="W49" s="191"/>
      <c r="X49" s="192"/>
      <c r="Y49" s="39"/>
    </row>
    <row r="50" spans="1:26" ht="26.5" customHeight="1">
      <c r="A50" s="7"/>
      <c r="B50" s="31"/>
      <c r="C50" s="186" t="s">
        <v>74</v>
      </c>
      <c r="D50" s="62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3">
        <f>SUM(E50:O50)</f>
        <v>0</v>
      </c>
      <c r="Q50" s="73">
        <f>E50*$X$5+F50*$X$6+G50*$X$7+H50*$X$8+I50*$X$9+J50*$X$10+K50*$X$11+L50*$X$12+M50*$X$13+N50*$X$14+O50*$X$15</f>
        <v>0</v>
      </c>
      <c r="R50" s="6"/>
      <c r="S50" s="6"/>
      <c r="T50" s="86"/>
      <c r="U50" s="87"/>
      <c r="V50" s="87"/>
      <c r="W50" s="87"/>
      <c r="X50" s="88"/>
      <c r="Y50" s="39"/>
    </row>
    <row r="51" spans="1:26" ht="26.5" customHeight="1">
      <c r="A51" s="7"/>
      <c r="B51" s="31"/>
      <c r="C51" s="54" t="s">
        <v>13</v>
      </c>
      <c r="D51" s="26"/>
      <c r="E51" s="22">
        <f>SUM(E50:E50)</f>
        <v>0</v>
      </c>
      <c r="F51" s="22">
        <f t="shared" ref="F51:L51" si="11">SUM(F50:F50)</f>
        <v>0</v>
      </c>
      <c r="G51" s="22">
        <f t="shared" si="11"/>
        <v>0</v>
      </c>
      <c r="H51" s="22">
        <f t="shared" si="11"/>
        <v>0</v>
      </c>
      <c r="I51" s="22">
        <f t="shared" si="11"/>
        <v>0</v>
      </c>
      <c r="J51" s="22">
        <f t="shared" si="11"/>
        <v>0</v>
      </c>
      <c r="K51" s="22">
        <f t="shared" si="11"/>
        <v>0</v>
      </c>
      <c r="L51" s="22">
        <f t="shared" si="11"/>
        <v>0</v>
      </c>
      <c r="M51" s="22">
        <f>SUM(M50:M50)</f>
        <v>0</v>
      </c>
      <c r="N51" s="22">
        <f>SUM(N50:N50)</f>
        <v>0</v>
      </c>
      <c r="O51" s="22">
        <f t="shared" ref="O51" si="12">SUM(O50:O50)</f>
        <v>0</v>
      </c>
      <c r="P51" s="22">
        <f>SUM(P50:P50)</f>
        <v>0</v>
      </c>
      <c r="Q51" s="43">
        <f>SUM(Q50:Q50)</f>
        <v>0</v>
      </c>
      <c r="R51" s="6"/>
      <c r="S51" s="6"/>
      <c r="T51" s="86"/>
      <c r="U51" s="87"/>
      <c r="V51" s="87"/>
      <c r="W51" s="87"/>
      <c r="X51" s="88"/>
      <c r="Y51" s="39"/>
    </row>
    <row r="52" spans="1:26" ht="26.5" customHeight="1">
      <c r="A52" s="7"/>
      <c r="B52" s="31"/>
      <c r="C52" s="89"/>
      <c r="D52" s="48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19"/>
      <c r="Q52" s="20"/>
      <c r="R52" s="6"/>
      <c r="S52" s="15"/>
      <c r="T52" s="195"/>
      <c r="U52" s="195"/>
      <c r="V52" s="195"/>
      <c r="W52" s="195"/>
      <c r="X52" s="196"/>
      <c r="Y52" s="39"/>
    </row>
    <row r="53" spans="1:26" ht="39" customHeight="1">
      <c r="A53" s="7"/>
      <c r="B53" s="66"/>
      <c r="C53" s="24" t="s">
        <v>15</v>
      </c>
      <c r="D53" s="64"/>
      <c r="E53" s="22">
        <f t="shared" ref="E53:O53" si="13">+E51+E47+E43+E39+E33+E27+E22</f>
        <v>0</v>
      </c>
      <c r="F53" s="22">
        <f t="shared" si="13"/>
        <v>0</v>
      </c>
      <c r="G53" s="22">
        <f t="shared" si="13"/>
        <v>0</v>
      </c>
      <c r="H53" s="22">
        <f t="shared" si="13"/>
        <v>0</v>
      </c>
      <c r="I53" s="22">
        <f t="shared" si="13"/>
        <v>0</v>
      </c>
      <c r="J53" s="22">
        <f t="shared" si="13"/>
        <v>0</v>
      </c>
      <c r="K53" s="22">
        <f t="shared" si="13"/>
        <v>0</v>
      </c>
      <c r="L53" s="22">
        <f t="shared" si="13"/>
        <v>0</v>
      </c>
      <c r="M53" s="22">
        <f t="shared" si="13"/>
        <v>0</v>
      </c>
      <c r="N53" s="22">
        <f t="shared" si="13"/>
        <v>0</v>
      </c>
      <c r="O53" s="22">
        <f t="shared" si="13"/>
        <v>0</v>
      </c>
      <c r="P53" s="79">
        <f>SUM(P22,P33,P39,P43,P27,P47,P51)</f>
        <v>0</v>
      </c>
      <c r="Q53" s="79"/>
      <c r="R53" s="6"/>
      <c r="S53" s="60"/>
      <c r="T53" s="63"/>
      <c r="U53" s="63"/>
      <c r="V53" s="63"/>
      <c r="W53" s="63"/>
      <c r="X53" s="6"/>
      <c r="Y53" s="39"/>
    </row>
    <row r="54" spans="1:26" ht="18.75" customHeight="1" thickBot="1">
      <c r="A54" s="7"/>
      <c r="B54" s="66"/>
      <c r="C54" s="90"/>
      <c r="D54" s="49"/>
      <c r="E54" s="8"/>
      <c r="F54" s="8"/>
      <c r="G54" s="8"/>
      <c r="H54" s="8"/>
      <c r="I54" s="8"/>
      <c r="J54" s="6"/>
      <c r="K54" s="6"/>
      <c r="L54" s="6"/>
      <c r="M54" s="6"/>
      <c r="N54" s="6"/>
      <c r="O54" s="6"/>
      <c r="P54" s="6"/>
      <c r="Q54" s="6"/>
      <c r="R54" s="6"/>
      <c r="S54" s="6"/>
      <c r="T54" s="83"/>
      <c r="U54" s="83"/>
      <c r="V54" s="83"/>
      <c r="W54" s="83"/>
      <c r="X54" s="83"/>
      <c r="Y54" s="39"/>
    </row>
    <row r="55" spans="1:26" s="1" customFormat="1" ht="29.25" customHeight="1" thickTop="1" thickBot="1">
      <c r="A55" s="6"/>
      <c r="B55" s="6"/>
      <c r="C55" s="102" t="s">
        <v>31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5"/>
      <c r="P55" s="92">
        <f>Q22+Q27+Q33+Q39+Q43+Q47+Q5+Q51</f>
        <v>0</v>
      </c>
      <c r="Q55" s="93"/>
      <c r="R55" s="6"/>
      <c r="S55" s="6"/>
      <c r="T55" s="84"/>
      <c r="U55" s="84"/>
      <c r="V55" s="84"/>
      <c r="W55" s="84"/>
      <c r="X55" s="85"/>
      <c r="Y55" s="39"/>
      <c r="Z55" s="6"/>
    </row>
    <row r="56" spans="1:26" s="1" customFormat="1" ht="27" customHeight="1" thickBot="1">
      <c r="A56" s="6"/>
      <c r="B56" s="6"/>
      <c r="C56" s="102" t="s">
        <v>3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91"/>
      <c r="P56" s="94">
        <v>0.2</v>
      </c>
      <c r="Q56" s="95"/>
      <c r="R56" s="6"/>
      <c r="S56" s="6"/>
      <c r="T56" s="84"/>
      <c r="U56" s="84"/>
      <c r="V56" s="84"/>
      <c r="W56" s="84"/>
      <c r="X56" s="85"/>
      <c r="Y56" s="39"/>
      <c r="Z56" s="6"/>
    </row>
    <row r="57" spans="1:26" s="1" customFormat="1" ht="28" customHeight="1" thickBot="1">
      <c r="A57" s="6"/>
      <c r="B57" s="6"/>
      <c r="C57" s="102" t="s">
        <v>32</v>
      </c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91"/>
      <c r="P57" s="96">
        <f>P55+(P55*P56)</f>
        <v>0</v>
      </c>
      <c r="Q57" s="97"/>
      <c r="R57" s="6"/>
      <c r="S57" s="6"/>
      <c r="T57" s="84"/>
      <c r="U57" s="84"/>
      <c r="V57" s="84"/>
      <c r="W57" s="84"/>
      <c r="X57" s="85"/>
      <c r="Y57" s="39"/>
      <c r="Z57" s="6"/>
    </row>
    <row r="58" spans="1:26" s="1" customFormat="1">
      <c r="A58" s="6"/>
      <c r="B58" s="32"/>
      <c r="C58" s="6"/>
      <c r="D58" s="47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83"/>
      <c r="U58" s="83"/>
      <c r="V58" s="83"/>
      <c r="W58" s="83"/>
      <c r="X58" s="83"/>
      <c r="Y58" s="39"/>
      <c r="Z58" s="6"/>
    </row>
    <row r="59" spans="1:26" s="10" customFormat="1" ht="13.5" thickBot="1">
      <c r="A59" s="11"/>
      <c r="B59" s="33"/>
      <c r="C59" s="11"/>
      <c r="D59" s="50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40"/>
      <c r="Z59" s="11"/>
    </row>
    <row r="60" spans="1:26" s="1" customFormat="1" ht="13.5" thickTop="1">
      <c r="C60" s="36"/>
      <c r="D60" s="51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Z60" s="6"/>
    </row>
    <row r="61" spans="1:26" s="1" customFormat="1">
      <c r="D61" s="52"/>
      <c r="Z61" s="6"/>
    </row>
    <row r="62" spans="1:26" s="1" customFormat="1">
      <c r="D62" s="52"/>
      <c r="Z62" s="6"/>
    </row>
    <row r="63" spans="1:26" s="1" customFormat="1">
      <c r="D63" s="52"/>
      <c r="Z63" s="6"/>
    </row>
    <row r="64" spans="1:26" s="1" customFormat="1">
      <c r="D64" s="52"/>
      <c r="Z64" s="6"/>
    </row>
    <row r="65" spans="4:26" s="1" customFormat="1">
      <c r="D65" s="52"/>
      <c r="Z65" s="6"/>
    </row>
    <row r="66" spans="4:26" s="1" customFormat="1">
      <c r="D66" s="52"/>
      <c r="Z66" s="6"/>
    </row>
    <row r="67" spans="4:26" s="1" customFormat="1">
      <c r="D67" s="52"/>
      <c r="Z67" s="6"/>
    </row>
    <row r="68" spans="4:26" s="1" customFormat="1">
      <c r="D68" s="52"/>
      <c r="Z68" s="6"/>
    </row>
    <row r="69" spans="4:26" s="1" customFormat="1">
      <c r="D69" s="52"/>
      <c r="Z69" s="6"/>
    </row>
    <row r="70" spans="4:26" s="1" customFormat="1">
      <c r="D70" s="52"/>
      <c r="Z70" s="6"/>
    </row>
    <row r="71" spans="4:26" s="1" customFormat="1">
      <c r="D71" s="52"/>
      <c r="Z71" s="6"/>
    </row>
    <row r="72" spans="4:26" s="1" customFormat="1">
      <c r="D72" s="52"/>
      <c r="Z72" s="6"/>
    </row>
    <row r="73" spans="4:26" s="1" customFormat="1">
      <c r="D73" s="52"/>
      <c r="Z73" s="6"/>
    </row>
    <row r="74" spans="4:26" s="1" customFormat="1">
      <c r="D74" s="52"/>
      <c r="Z74" s="6"/>
    </row>
    <row r="75" spans="4:26" s="1" customFormat="1">
      <c r="D75" s="52"/>
      <c r="Z75" s="6"/>
    </row>
    <row r="76" spans="4:26" s="1" customFormat="1">
      <c r="D76" s="52"/>
      <c r="Z76" s="6"/>
    </row>
    <row r="77" spans="4:26" s="1" customFormat="1">
      <c r="D77" s="52"/>
      <c r="Z77" s="6"/>
    </row>
    <row r="78" spans="4:26" s="1" customFormat="1">
      <c r="D78" s="52"/>
      <c r="Z78" s="6"/>
    </row>
    <row r="79" spans="4:26" s="1" customFormat="1">
      <c r="D79" s="52"/>
      <c r="Z79" s="6"/>
    </row>
    <row r="80" spans="4:26" s="1" customFormat="1">
      <c r="D80" s="52"/>
      <c r="Z80" s="6"/>
    </row>
    <row r="81" spans="4:26" s="1" customFormat="1">
      <c r="D81" s="52"/>
      <c r="Z81" s="6"/>
    </row>
    <row r="82" spans="4:26" s="1" customFormat="1">
      <c r="D82" s="52"/>
      <c r="Z82" s="6"/>
    </row>
    <row r="83" spans="4:26" s="1" customFormat="1">
      <c r="D83" s="52"/>
      <c r="Z83" s="6"/>
    </row>
    <row r="84" spans="4:26" s="1" customFormat="1">
      <c r="D84" s="52"/>
      <c r="Z84" s="6"/>
    </row>
    <row r="85" spans="4:26" s="1" customFormat="1">
      <c r="D85" s="52"/>
      <c r="Z85" s="6"/>
    </row>
    <row r="86" spans="4:26" s="1" customFormat="1">
      <c r="D86" s="52"/>
      <c r="Z86" s="6"/>
    </row>
    <row r="87" spans="4:26" s="1" customFormat="1">
      <c r="D87" s="52"/>
      <c r="Z87" s="6"/>
    </row>
    <row r="88" spans="4:26" s="1" customFormat="1">
      <c r="D88" s="52"/>
      <c r="Z88" s="6"/>
    </row>
    <row r="89" spans="4:26" s="1" customFormat="1">
      <c r="D89" s="52"/>
      <c r="Z89" s="6"/>
    </row>
    <row r="90" spans="4:26" s="1" customFormat="1">
      <c r="D90" s="52"/>
      <c r="Z90" s="6"/>
    </row>
    <row r="91" spans="4:26" s="1" customFormat="1">
      <c r="D91" s="52"/>
      <c r="Z91" s="6"/>
    </row>
    <row r="92" spans="4:26" s="1" customFormat="1">
      <c r="D92" s="52"/>
      <c r="Z92" s="6"/>
    </row>
    <row r="93" spans="4:26" s="1" customFormat="1">
      <c r="D93" s="52"/>
      <c r="Z93" s="6"/>
    </row>
    <row r="94" spans="4:26" s="1" customFormat="1">
      <c r="D94" s="52"/>
      <c r="Z94" s="6"/>
    </row>
    <row r="95" spans="4:26" s="1" customFormat="1">
      <c r="D95" s="52"/>
      <c r="Z95" s="6"/>
    </row>
    <row r="96" spans="4:26" s="1" customFormat="1">
      <c r="D96" s="52"/>
      <c r="Z96" s="6"/>
    </row>
    <row r="97" spans="4:26" s="1" customFormat="1">
      <c r="D97" s="52"/>
      <c r="Z97" s="6"/>
    </row>
    <row r="98" spans="4:26" s="1" customFormat="1">
      <c r="D98" s="52"/>
      <c r="Z98" s="6"/>
    </row>
    <row r="99" spans="4:26" s="1" customFormat="1">
      <c r="D99" s="52"/>
      <c r="Z99" s="6"/>
    </row>
    <row r="100" spans="4:26" s="1" customFormat="1">
      <c r="D100" s="52"/>
      <c r="Z100" s="6"/>
    </row>
    <row r="101" spans="4:26" s="1" customFormat="1">
      <c r="D101" s="52"/>
      <c r="Z101" s="6"/>
    </row>
    <row r="102" spans="4:26" s="1" customFormat="1">
      <c r="D102" s="52"/>
      <c r="Z102" s="6"/>
    </row>
    <row r="103" spans="4:26" s="1" customFormat="1">
      <c r="D103" s="52"/>
      <c r="Z103" s="6"/>
    </row>
    <row r="104" spans="4:26" s="1" customFormat="1">
      <c r="D104" s="52"/>
      <c r="Z104" s="6"/>
    </row>
    <row r="105" spans="4:26" s="1" customFormat="1">
      <c r="D105" s="52"/>
      <c r="Z105" s="6"/>
    </row>
    <row r="106" spans="4:26" s="1" customFormat="1">
      <c r="D106" s="52"/>
      <c r="Z106" s="6"/>
    </row>
    <row r="107" spans="4:26" s="1" customFormat="1">
      <c r="D107" s="52"/>
      <c r="Z107" s="6"/>
    </row>
    <row r="108" spans="4:26" s="1" customFormat="1">
      <c r="D108" s="52"/>
      <c r="Z108" s="6"/>
    </row>
    <row r="109" spans="4:26" s="1" customFormat="1">
      <c r="D109" s="52"/>
      <c r="Z109" s="6"/>
    </row>
    <row r="110" spans="4:26" s="1" customFormat="1">
      <c r="D110" s="52"/>
      <c r="Z110" s="6"/>
    </row>
    <row r="111" spans="4:26" s="1" customFormat="1">
      <c r="D111" s="52"/>
      <c r="Z111" s="6"/>
    </row>
    <row r="112" spans="4:26" s="1" customFormat="1">
      <c r="D112" s="52"/>
      <c r="Z112" s="6"/>
    </row>
    <row r="113" spans="4:26" s="1" customFormat="1">
      <c r="D113" s="52"/>
      <c r="Z113" s="6"/>
    </row>
    <row r="114" spans="4:26" s="1" customFormat="1">
      <c r="D114" s="52"/>
      <c r="Z114" s="6"/>
    </row>
    <row r="115" spans="4:26" s="1" customFormat="1">
      <c r="D115" s="52"/>
      <c r="Z115" s="6"/>
    </row>
    <row r="116" spans="4:26" s="1" customFormat="1">
      <c r="D116" s="52"/>
      <c r="Z116" s="6"/>
    </row>
    <row r="117" spans="4:26" s="1" customFormat="1">
      <c r="D117" s="52"/>
      <c r="Z117" s="6"/>
    </row>
    <row r="118" spans="4:26" s="1" customFormat="1">
      <c r="D118" s="52"/>
      <c r="Z118" s="6"/>
    </row>
    <row r="119" spans="4:26" s="1" customFormat="1">
      <c r="D119" s="52"/>
      <c r="Z119" s="6"/>
    </row>
    <row r="120" spans="4:26" s="1" customFormat="1">
      <c r="D120" s="52"/>
      <c r="Z120" s="6"/>
    </row>
    <row r="121" spans="4:26" s="1" customFormat="1">
      <c r="D121" s="52"/>
      <c r="Z121" s="6"/>
    </row>
    <row r="122" spans="4:26" s="1" customFormat="1">
      <c r="D122" s="52"/>
      <c r="Z122" s="6"/>
    </row>
    <row r="123" spans="4:26" s="1" customFormat="1">
      <c r="D123" s="52"/>
      <c r="Z123" s="6"/>
    </row>
    <row r="124" spans="4:26" s="1" customFormat="1">
      <c r="D124" s="52"/>
      <c r="Z124" s="6"/>
    </row>
    <row r="125" spans="4:26" s="1" customFormat="1">
      <c r="D125" s="52"/>
      <c r="Z125" s="6"/>
    </row>
    <row r="126" spans="4:26" s="1" customFormat="1">
      <c r="D126" s="52"/>
      <c r="Z126" s="6"/>
    </row>
    <row r="127" spans="4:26" s="1" customFormat="1">
      <c r="D127" s="52"/>
      <c r="Z127" s="6"/>
    </row>
    <row r="128" spans="4:26" s="1" customFormat="1">
      <c r="D128" s="52"/>
      <c r="Z128" s="6"/>
    </row>
    <row r="129" spans="4:26" s="1" customFormat="1">
      <c r="D129" s="52"/>
      <c r="Z129" s="6"/>
    </row>
    <row r="130" spans="4:26" s="1" customFormat="1">
      <c r="D130" s="52"/>
      <c r="Z130" s="6"/>
    </row>
    <row r="131" spans="4:26" s="1" customFormat="1">
      <c r="D131" s="52"/>
      <c r="Z131" s="6"/>
    </row>
    <row r="132" spans="4:26" s="1" customFormat="1">
      <c r="D132" s="52"/>
      <c r="Z132" s="6"/>
    </row>
    <row r="133" spans="4:26" s="1" customFormat="1">
      <c r="D133" s="52"/>
      <c r="Z133" s="6"/>
    </row>
    <row r="134" spans="4:26" s="1" customFormat="1">
      <c r="D134" s="52"/>
      <c r="Z134" s="6"/>
    </row>
    <row r="135" spans="4:26" s="1" customFormat="1">
      <c r="D135" s="52"/>
      <c r="Z135" s="6"/>
    </row>
    <row r="136" spans="4:26" s="1" customFormat="1">
      <c r="D136" s="52"/>
      <c r="Z136" s="6"/>
    </row>
    <row r="137" spans="4:26" s="1" customFormat="1">
      <c r="D137" s="52"/>
      <c r="Z137" s="6"/>
    </row>
    <row r="138" spans="4:26" s="1" customFormat="1">
      <c r="D138" s="52"/>
      <c r="Z138" s="6"/>
    </row>
    <row r="139" spans="4:26" s="1" customFormat="1">
      <c r="D139" s="52"/>
      <c r="Z139" s="6"/>
    </row>
    <row r="140" spans="4:26" s="1" customFormat="1">
      <c r="D140" s="52"/>
      <c r="Z140" s="6"/>
    </row>
    <row r="141" spans="4:26" s="1" customFormat="1">
      <c r="D141" s="52"/>
      <c r="Z141" s="6"/>
    </row>
    <row r="142" spans="4:26" s="1" customFormat="1">
      <c r="D142" s="52"/>
      <c r="Z142" s="6"/>
    </row>
    <row r="143" spans="4:26" s="1" customFormat="1">
      <c r="D143" s="52"/>
      <c r="Z143" s="6"/>
    </row>
    <row r="144" spans="4:26" s="1" customFormat="1">
      <c r="D144" s="52"/>
      <c r="Z144" s="6"/>
    </row>
    <row r="145" spans="4:26" s="1" customFormat="1">
      <c r="D145" s="52"/>
      <c r="Z145" s="6"/>
    </row>
    <row r="146" spans="4:26" s="1" customFormat="1">
      <c r="D146" s="52"/>
      <c r="Z146" s="6"/>
    </row>
    <row r="147" spans="4:26" s="1" customFormat="1">
      <c r="D147" s="52"/>
      <c r="Z147" s="6"/>
    </row>
    <row r="148" spans="4:26" s="1" customFormat="1">
      <c r="D148" s="52"/>
      <c r="Z148" s="6"/>
    </row>
    <row r="149" spans="4:26" s="1" customFormat="1">
      <c r="D149" s="52"/>
      <c r="Z149" s="6"/>
    </row>
    <row r="150" spans="4:26" s="1" customFormat="1">
      <c r="D150" s="52"/>
      <c r="Z150" s="6"/>
    </row>
    <row r="151" spans="4:26" s="1" customFormat="1">
      <c r="D151" s="52"/>
      <c r="Z151" s="6"/>
    </row>
    <row r="152" spans="4:26" s="1" customFormat="1">
      <c r="D152" s="52"/>
      <c r="Z152" s="6"/>
    </row>
    <row r="153" spans="4:26" s="1" customFormat="1">
      <c r="D153" s="52"/>
      <c r="Z153" s="6"/>
    </row>
    <row r="154" spans="4:26" s="1" customFormat="1">
      <c r="D154" s="52"/>
      <c r="Z154" s="6"/>
    </row>
    <row r="155" spans="4:26" s="1" customFormat="1">
      <c r="D155" s="52"/>
      <c r="Z155" s="6"/>
    </row>
    <row r="156" spans="4:26" s="1" customFormat="1">
      <c r="D156" s="52"/>
      <c r="Z156" s="6"/>
    </row>
    <row r="157" spans="4:26" s="1" customFormat="1">
      <c r="D157" s="52"/>
      <c r="Z157" s="6"/>
    </row>
    <row r="158" spans="4:26" s="1" customFormat="1">
      <c r="D158" s="52"/>
      <c r="Z158" s="6"/>
    </row>
    <row r="159" spans="4:26" s="1" customFormat="1">
      <c r="D159" s="52"/>
      <c r="Z159" s="6"/>
    </row>
    <row r="160" spans="4:26" s="1" customFormat="1">
      <c r="D160" s="52"/>
      <c r="Z160" s="6"/>
    </row>
    <row r="161" spans="3:26" s="1" customFormat="1">
      <c r="D161" s="52"/>
      <c r="Z161" s="6"/>
    </row>
    <row r="162" spans="3:26">
      <c r="C162" s="1"/>
      <c r="D162" s="52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3:26">
      <c r="C163" s="1"/>
      <c r="D163" s="52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3:26">
      <c r="C164" s="1"/>
      <c r="D164" s="52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</sheetData>
  <mergeCells count="15">
    <mergeCell ref="T52:X52"/>
    <mergeCell ref="T40:X40"/>
    <mergeCell ref="T41:X41"/>
    <mergeCell ref="T45:X45"/>
    <mergeCell ref="T49:X49"/>
    <mergeCell ref="T35:X35"/>
    <mergeCell ref="T28:X28"/>
    <mergeCell ref="T48:X48"/>
    <mergeCell ref="T44:X44"/>
    <mergeCell ref="C3:X3"/>
    <mergeCell ref="T29:X29"/>
    <mergeCell ref="T19:X19"/>
    <mergeCell ref="T20:X20"/>
    <mergeCell ref="T23:X23"/>
    <mergeCell ref="T24:X24"/>
  </mergeCells>
  <phoneticPr fontId="43" type="noConversion"/>
  <pageMargins left="0.25" right="0.25" top="0.75" bottom="0.75" header="0.3" footer="0.3"/>
  <pageSetup paperSize="9" scale="2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P117"/>
  <sheetViews>
    <sheetView showGridLines="0" zoomScale="70" zoomScaleNormal="70" zoomScalePageLayoutView="70" workbookViewId="0">
      <selection activeCell="B16" sqref="B16"/>
    </sheetView>
  </sheetViews>
  <sheetFormatPr baseColWidth="10" defaultColWidth="10.81640625" defaultRowHeight="13"/>
  <cols>
    <col min="1" max="1" width="10.1796875" style="168" customWidth="1"/>
    <col min="2" max="2" width="71.54296875" style="2" customWidth="1"/>
    <col min="3" max="3" width="22.1796875" style="53" customWidth="1"/>
    <col min="4" max="9" width="16.54296875" style="2" customWidth="1"/>
    <col min="10" max="10" width="1.81640625" style="1" customWidth="1"/>
    <col min="11" max="11" width="58.54296875" style="2" customWidth="1"/>
    <col min="12" max="12" width="18.81640625" style="1" customWidth="1"/>
    <col min="13" max="13" width="53.453125" style="1" customWidth="1"/>
    <col min="14" max="18" width="15.453125" style="1" customWidth="1"/>
    <col min="19" max="60" width="10.81640625" style="1"/>
    <col min="61" max="245" width="10.81640625" style="2"/>
    <col min="246" max="246" width="3.1796875" style="2" customWidth="1"/>
    <col min="247" max="247" width="87.1796875" style="2" customWidth="1"/>
    <col min="248" max="253" width="10.81640625" style="2" customWidth="1"/>
    <col min="254" max="255" width="16.1796875" style="2" customWidth="1"/>
    <col min="256" max="256" width="1.81640625" style="2" customWidth="1"/>
    <col min="257" max="257" width="1.54296875" style="2" customWidth="1"/>
    <col min="258" max="258" width="9.1796875" style="2" customWidth="1"/>
    <col min="259" max="259" width="25.54296875" style="2" customWidth="1"/>
    <col min="260" max="260" width="13.453125" style="2" customWidth="1"/>
    <col min="261" max="261" width="2.81640625" style="2" customWidth="1"/>
    <col min="262" max="501" width="10.81640625" style="2"/>
    <col min="502" max="502" width="3.1796875" style="2" customWidth="1"/>
    <col min="503" max="503" width="87.1796875" style="2" customWidth="1"/>
    <col min="504" max="509" width="10.81640625" style="2" customWidth="1"/>
    <col min="510" max="511" width="16.1796875" style="2" customWidth="1"/>
    <col min="512" max="512" width="1.81640625" style="2" customWidth="1"/>
    <col min="513" max="513" width="1.54296875" style="2" customWidth="1"/>
    <col min="514" max="514" width="9.1796875" style="2" customWidth="1"/>
    <col min="515" max="515" width="25.54296875" style="2" customWidth="1"/>
    <col min="516" max="516" width="13.453125" style="2" customWidth="1"/>
    <col min="517" max="517" width="2.81640625" style="2" customWidth="1"/>
    <col min="518" max="757" width="10.81640625" style="2"/>
    <col min="758" max="758" width="3.1796875" style="2" customWidth="1"/>
    <col min="759" max="759" width="87.1796875" style="2" customWidth="1"/>
    <col min="760" max="765" width="10.81640625" style="2" customWidth="1"/>
    <col min="766" max="767" width="16.1796875" style="2" customWidth="1"/>
    <col min="768" max="768" width="1.81640625" style="2" customWidth="1"/>
    <col min="769" max="769" width="1.54296875" style="2" customWidth="1"/>
    <col min="770" max="770" width="9.1796875" style="2" customWidth="1"/>
    <col min="771" max="771" width="25.54296875" style="2" customWidth="1"/>
    <col min="772" max="772" width="13.453125" style="2" customWidth="1"/>
    <col min="773" max="773" width="2.81640625" style="2" customWidth="1"/>
    <col min="774" max="1013" width="10.81640625" style="2"/>
    <col min="1014" max="1014" width="3.1796875" style="2" customWidth="1"/>
    <col min="1015" max="1015" width="87.1796875" style="2" customWidth="1"/>
    <col min="1016" max="1021" width="10.81640625" style="2" customWidth="1"/>
    <col min="1022" max="1023" width="16.1796875" style="2" customWidth="1"/>
    <col min="1024" max="1024" width="1.81640625" style="2" customWidth="1"/>
    <col min="1025" max="1025" width="1.54296875" style="2" customWidth="1"/>
    <col min="1026" max="1026" width="9.1796875" style="2" customWidth="1"/>
    <col min="1027" max="1027" width="25.54296875" style="2" customWidth="1"/>
    <col min="1028" max="1028" width="13.453125" style="2" customWidth="1"/>
    <col min="1029" max="1029" width="2.81640625" style="2" customWidth="1"/>
    <col min="1030" max="1269" width="10.81640625" style="2"/>
    <col min="1270" max="1270" width="3.1796875" style="2" customWidth="1"/>
    <col min="1271" max="1271" width="87.1796875" style="2" customWidth="1"/>
    <col min="1272" max="1277" width="10.81640625" style="2" customWidth="1"/>
    <col min="1278" max="1279" width="16.1796875" style="2" customWidth="1"/>
    <col min="1280" max="1280" width="1.81640625" style="2" customWidth="1"/>
    <col min="1281" max="1281" width="1.54296875" style="2" customWidth="1"/>
    <col min="1282" max="1282" width="9.1796875" style="2" customWidth="1"/>
    <col min="1283" max="1283" width="25.54296875" style="2" customWidth="1"/>
    <col min="1284" max="1284" width="13.453125" style="2" customWidth="1"/>
    <col min="1285" max="1285" width="2.81640625" style="2" customWidth="1"/>
    <col min="1286" max="1525" width="10.81640625" style="2"/>
    <col min="1526" max="1526" width="3.1796875" style="2" customWidth="1"/>
    <col min="1527" max="1527" width="87.1796875" style="2" customWidth="1"/>
    <col min="1528" max="1533" width="10.81640625" style="2" customWidth="1"/>
    <col min="1534" max="1535" width="16.1796875" style="2" customWidth="1"/>
    <col min="1536" max="1536" width="1.81640625" style="2" customWidth="1"/>
    <col min="1537" max="1537" width="1.54296875" style="2" customWidth="1"/>
    <col min="1538" max="1538" width="9.1796875" style="2" customWidth="1"/>
    <col min="1539" max="1539" width="25.54296875" style="2" customWidth="1"/>
    <col min="1540" max="1540" width="13.453125" style="2" customWidth="1"/>
    <col min="1541" max="1541" width="2.81640625" style="2" customWidth="1"/>
    <col min="1542" max="1781" width="10.81640625" style="2"/>
    <col min="1782" max="1782" width="3.1796875" style="2" customWidth="1"/>
    <col min="1783" max="1783" width="87.1796875" style="2" customWidth="1"/>
    <col min="1784" max="1789" width="10.81640625" style="2" customWidth="1"/>
    <col min="1790" max="1791" width="16.1796875" style="2" customWidth="1"/>
    <col min="1792" max="1792" width="1.81640625" style="2" customWidth="1"/>
    <col min="1793" max="1793" width="1.54296875" style="2" customWidth="1"/>
    <col min="1794" max="1794" width="9.1796875" style="2" customWidth="1"/>
    <col min="1795" max="1795" width="25.54296875" style="2" customWidth="1"/>
    <col min="1796" max="1796" width="13.453125" style="2" customWidth="1"/>
    <col min="1797" max="1797" width="2.81640625" style="2" customWidth="1"/>
    <col min="1798" max="2037" width="10.81640625" style="2"/>
    <col min="2038" max="2038" width="3.1796875" style="2" customWidth="1"/>
    <col min="2039" max="2039" width="87.1796875" style="2" customWidth="1"/>
    <col min="2040" max="2045" width="10.81640625" style="2" customWidth="1"/>
    <col min="2046" max="2047" width="16.1796875" style="2" customWidth="1"/>
    <col min="2048" max="2048" width="1.81640625" style="2" customWidth="1"/>
    <col min="2049" max="2049" width="1.54296875" style="2" customWidth="1"/>
    <col min="2050" max="2050" width="9.1796875" style="2" customWidth="1"/>
    <col min="2051" max="2051" width="25.54296875" style="2" customWidth="1"/>
    <col min="2052" max="2052" width="13.453125" style="2" customWidth="1"/>
    <col min="2053" max="2053" width="2.81640625" style="2" customWidth="1"/>
    <col min="2054" max="2293" width="10.81640625" style="2"/>
    <col min="2294" max="2294" width="3.1796875" style="2" customWidth="1"/>
    <col min="2295" max="2295" width="87.1796875" style="2" customWidth="1"/>
    <col min="2296" max="2301" width="10.81640625" style="2" customWidth="1"/>
    <col min="2302" max="2303" width="16.1796875" style="2" customWidth="1"/>
    <col min="2304" max="2304" width="1.81640625" style="2" customWidth="1"/>
    <col min="2305" max="2305" width="1.54296875" style="2" customWidth="1"/>
    <col min="2306" max="2306" width="9.1796875" style="2" customWidth="1"/>
    <col min="2307" max="2307" width="25.54296875" style="2" customWidth="1"/>
    <col min="2308" max="2308" width="13.453125" style="2" customWidth="1"/>
    <col min="2309" max="2309" width="2.81640625" style="2" customWidth="1"/>
    <col min="2310" max="2549" width="10.81640625" style="2"/>
    <col min="2550" max="2550" width="3.1796875" style="2" customWidth="1"/>
    <col min="2551" max="2551" width="87.1796875" style="2" customWidth="1"/>
    <col min="2552" max="2557" width="10.81640625" style="2" customWidth="1"/>
    <col min="2558" max="2559" width="16.1796875" style="2" customWidth="1"/>
    <col min="2560" max="2560" width="1.81640625" style="2" customWidth="1"/>
    <col min="2561" max="2561" width="1.54296875" style="2" customWidth="1"/>
    <col min="2562" max="2562" width="9.1796875" style="2" customWidth="1"/>
    <col min="2563" max="2563" width="25.54296875" style="2" customWidth="1"/>
    <col min="2564" max="2564" width="13.453125" style="2" customWidth="1"/>
    <col min="2565" max="2565" width="2.81640625" style="2" customWidth="1"/>
    <col min="2566" max="2805" width="10.81640625" style="2"/>
    <col min="2806" max="2806" width="3.1796875" style="2" customWidth="1"/>
    <col min="2807" max="2807" width="87.1796875" style="2" customWidth="1"/>
    <col min="2808" max="2813" width="10.81640625" style="2" customWidth="1"/>
    <col min="2814" max="2815" width="16.1796875" style="2" customWidth="1"/>
    <col min="2816" max="2816" width="1.81640625" style="2" customWidth="1"/>
    <col min="2817" max="2817" width="1.54296875" style="2" customWidth="1"/>
    <col min="2818" max="2818" width="9.1796875" style="2" customWidth="1"/>
    <col min="2819" max="2819" width="25.54296875" style="2" customWidth="1"/>
    <col min="2820" max="2820" width="13.453125" style="2" customWidth="1"/>
    <col min="2821" max="2821" width="2.81640625" style="2" customWidth="1"/>
    <col min="2822" max="3061" width="10.81640625" style="2"/>
    <col min="3062" max="3062" width="3.1796875" style="2" customWidth="1"/>
    <col min="3063" max="3063" width="87.1796875" style="2" customWidth="1"/>
    <col min="3064" max="3069" width="10.81640625" style="2" customWidth="1"/>
    <col min="3070" max="3071" width="16.1796875" style="2" customWidth="1"/>
    <col min="3072" max="3072" width="1.81640625" style="2" customWidth="1"/>
    <col min="3073" max="3073" width="1.54296875" style="2" customWidth="1"/>
    <col min="3074" max="3074" width="9.1796875" style="2" customWidth="1"/>
    <col min="3075" max="3075" width="25.54296875" style="2" customWidth="1"/>
    <col min="3076" max="3076" width="13.453125" style="2" customWidth="1"/>
    <col min="3077" max="3077" width="2.81640625" style="2" customWidth="1"/>
    <col min="3078" max="3317" width="10.81640625" style="2"/>
    <col min="3318" max="3318" width="3.1796875" style="2" customWidth="1"/>
    <col min="3319" max="3319" width="87.1796875" style="2" customWidth="1"/>
    <col min="3320" max="3325" width="10.81640625" style="2" customWidth="1"/>
    <col min="3326" max="3327" width="16.1796875" style="2" customWidth="1"/>
    <col min="3328" max="3328" width="1.81640625" style="2" customWidth="1"/>
    <col min="3329" max="3329" width="1.54296875" style="2" customWidth="1"/>
    <col min="3330" max="3330" width="9.1796875" style="2" customWidth="1"/>
    <col min="3331" max="3331" width="25.54296875" style="2" customWidth="1"/>
    <col min="3332" max="3332" width="13.453125" style="2" customWidth="1"/>
    <col min="3333" max="3333" width="2.81640625" style="2" customWidth="1"/>
    <col min="3334" max="3573" width="10.81640625" style="2"/>
    <col min="3574" max="3574" width="3.1796875" style="2" customWidth="1"/>
    <col min="3575" max="3575" width="87.1796875" style="2" customWidth="1"/>
    <col min="3576" max="3581" width="10.81640625" style="2" customWidth="1"/>
    <col min="3582" max="3583" width="16.1796875" style="2" customWidth="1"/>
    <col min="3584" max="3584" width="1.81640625" style="2" customWidth="1"/>
    <col min="3585" max="3585" width="1.54296875" style="2" customWidth="1"/>
    <col min="3586" max="3586" width="9.1796875" style="2" customWidth="1"/>
    <col min="3587" max="3587" width="25.54296875" style="2" customWidth="1"/>
    <col min="3588" max="3588" width="13.453125" style="2" customWidth="1"/>
    <col min="3589" max="3589" width="2.81640625" style="2" customWidth="1"/>
    <col min="3590" max="3829" width="10.81640625" style="2"/>
    <col min="3830" max="3830" width="3.1796875" style="2" customWidth="1"/>
    <col min="3831" max="3831" width="87.1796875" style="2" customWidth="1"/>
    <col min="3832" max="3837" width="10.81640625" style="2" customWidth="1"/>
    <col min="3838" max="3839" width="16.1796875" style="2" customWidth="1"/>
    <col min="3840" max="3840" width="1.81640625" style="2" customWidth="1"/>
    <col min="3841" max="3841" width="1.54296875" style="2" customWidth="1"/>
    <col min="3842" max="3842" width="9.1796875" style="2" customWidth="1"/>
    <col min="3843" max="3843" width="25.54296875" style="2" customWidth="1"/>
    <col min="3844" max="3844" width="13.453125" style="2" customWidth="1"/>
    <col min="3845" max="3845" width="2.81640625" style="2" customWidth="1"/>
    <col min="3846" max="4085" width="10.81640625" style="2"/>
    <col min="4086" max="4086" width="3.1796875" style="2" customWidth="1"/>
    <col min="4087" max="4087" width="87.1796875" style="2" customWidth="1"/>
    <col min="4088" max="4093" width="10.81640625" style="2" customWidth="1"/>
    <col min="4094" max="4095" width="16.1796875" style="2" customWidth="1"/>
    <col min="4096" max="4096" width="1.81640625" style="2" customWidth="1"/>
    <col min="4097" max="4097" width="1.54296875" style="2" customWidth="1"/>
    <col min="4098" max="4098" width="9.1796875" style="2" customWidth="1"/>
    <col min="4099" max="4099" width="25.54296875" style="2" customWidth="1"/>
    <col min="4100" max="4100" width="13.453125" style="2" customWidth="1"/>
    <col min="4101" max="4101" width="2.81640625" style="2" customWidth="1"/>
    <col min="4102" max="4341" width="10.81640625" style="2"/>
    <col min="4342" max="4342" width="3.1796875" style="2" customWidth="1"/>
    <col min="4343" max="4343" width="87.1796875" style="2" customWidth="1"/>
    <col min="4344" max="4349" width="10.81640625" style="2" customWidth="1"/>
    <col min="4350" max="4351" width="16.1796875" style="2" customWidth="1"/>
    <col min="4352" max="4352" width="1.81640625" style="2" customWidth="1"/>
    <col min="4353" max="4353" width="1.54296875" style="2" customWidth="1"/>
    <col min="4354" max="4354" width="9.1796875" style="2" customWidth="1"/>
    <col min="4355" max="4355" width="25.54296875" style="2" customWidth="1"/>
    <col min="4356" max="4356" width="13.453125" style="2" customWidth="1"/>
    <col min="4357" max="4357" width="2.81640625" style="2" customWidth="1"/>
    <col min="4358" max="4597" width="10.81640625" style="2"/>
    <col min="4598" max="4598" width="3.1796875" style="2" customWidth="1"/>
    <col min="4599" max="4599" width="87.1796875" style="2" customWidth="1"/>
    <col min="4600" max="4605" width="10.81640625" style="2" customWidth="1"/>
    <col min="4606" max="4607" width="16.1796875" style="2" customWidth="1"/>
    <col min="4608" max="4608" width="1.81640625" style="2" customWidth="1"/>
    <col min="4609" max="4609" width="1.54296875" style="2" customWidth="1"/>
    <col min="4610" max="4610" width="9.1796875" style="2" customWidth="1"/>
    <col min="4611" max="4611" width="25.54296875" style="2" customWidth="1"/>
    <col min="4612" max="4612" width="13.453125" style="2" customWidth="1"/>
    <col min="4613" max="4613" width="2.81640625" style="2" customWidth="1"/>
    <col min="4614" max="4853" width="10.81640625" style="2"/>
    <col min="4854" max="4854" width="3.1796875" style="2" customWidth="1"/>
    <col min="4855" max="4855" width="87.1796875" style="2" customWidth="1"/>
    <col min="4856" max="4861" width="10.81640625" style="2" customWidth="1"/>
    <col min="4862" max="4863" width="16.1796875" style="2" customWidth="1"/>
    <col min="4864" max="4864" width="1.81640625" style="2" customWidth="1"/>
    <col min="4865" max="4865" width="1.54296875" style="2" customWidth="1"/>
    <col min="4866" max="4866" width="9.1796875" style="2" customWidth="1"/>
    <col min="4867" max="4867" width="25.54296875" style="2" customWidth="1"/>
    <col min="4868" max="4868" width="13.453125" style="2" customWidth="1"/>
    <col min="4869" max="4869" width="2.81640625" style="2" customWidth="1"/>
    <col min="4870" max="5109" width="10.81640625" style="2"/>
    <col min="5110" max="5110" width="3.1796875" style="2" customWidth="1"/>
    <col min="5111" max="5111" width="87.1796875" style="2" customWidth="1"/>
    <col min="5112" max="5117" width="10.81640625" style="2" customWidth="1"/>
    <col min="5118" max="5119" width="16.1796875" style="2" customWidth="1"/>
    <col min="5120" max="5120" width="1.81640625" style="2" customWidth="1"/>
    <col min="5121" max="5121" width="1.54296875" style="2" customWidth="1"/>
    <col min="5122" max="5122" width="9.1796875" style="2" customWidth="1"/>
    <col min="5123" max="5123" width="25.54296875" style="2" customWidth="1"/>
    <col min="5124" max="5124" width="13.453125" style="2" customWidth="1"/>
    <col min="5125" max="5125" width="2.81640625" style="2" customWidth="1"/>
    <col min="5126" max="5365" width="10.81640625" style="2"/>
    <col min="5366" max="5366" width="3.1796875" style="2" customWidth="1"/>
    <col min="5367" max="5367" width="87.1796875" style="2" customWidth="1"/>
    <col min="5368" max="5373" width="10.81640625" style="2" customWidth="1"/>
    <col min="5374" max="5375" width="16.1796875" style="2" customWidth="1"/>
    <col min="5376" max="5376" width="1.81640625" style="2" customWidth="1"/>
    <col min="5377" max="5377" width="1.54296875" style="2" customWidth="1"/>
    <col min="5378" max="5378" width="9.1796875" style="2" customWidth="1"/>
    <col min="5379" max="5379" width="25.54296875" style="2" customWidth="1"/>
    <col min="5380" max="5380" width="13.453125" style="2" customWidth="1"/>
    <col min="5381" max="5381" width="2.81640625" style="2" customWidth="1"/>
    <col min="5382" max="5621" width="10.81640625" style="2"/>
    <col min="5622" max="5622" width="3.1796875" style="2" customWidth="1"/>
    <col min="5623" max="5623" width="87.1796875" style="2" customWidth="1"/>
    <col min="5624" max="5629" width="10.81640625" style="2" customWidth="1"/>
    <col min="5630" max="5631" width="16.1796875" style="2" customWidth="1"/>
    <col min="5632" max="5632" width="1.81640625" style="2" customWidth="1"/>
    <col min="5633" max="5633" width="1.54296875" style="2" customWidth="1"/>
    <col min="5634" max="5634" width="9.1796875" style="2" customWidth="1"/>
    <col min="5635" max="5635" width="25.54296875" style="2" customWidth="1"/>
    <col min="5636" max="5636" width="13.453125" style="2" customWidth="1"/>
    <col min="5637" max="5637" width="2.81640625" style="2" customWidth="1"/>
    <col min="5638" max="5877" width="10.81640625" style="2"/>
    <col min="5878" max="5878" width="3.1796875" style="2" customWidth="1"/>
    <col min="5879" max="5879" width="87.1796875" style="2" customWidth="1"/>
    <col min="5880" max="5885" width="10.81640625" style="2" customWidth="1"/>
    <col min="5886" max="5887" width="16.1796875" style="2" customWidth="1"/>
    <col min="5888" max="5888" width="1.81640625" style="2" customWidth="1"/>
    <col min="5889" max="5889" width="1.54296875" style="2" customWidth="1"/>
    <col min="5890" max="5890" width="9.1796875" style="2" customWidth="1"/>
    <col min="5891" max="5891" width="25.54296875" style="2" customWidth="1"/>
    <col min="5892" max="5892" width="13.453125" style="2" customWidth="1"/>
    <col min="5893" max="5893" width="2.81640625" style="2" customWidth="1"/>
    <col min="5894" max="6133" width="10.81640625" style="2"/>
    <col min="6134" max="6134" width="3.1796875" style="2" customWidth="1"/>
    <col min="6135" max="6135" width="87.1796875" style="2" customWidth="1"/>
    <col min="6136" max="6141" width="10.81640625" style="2" customWidth="1"/>
    <col min="6142" max="6143" width="16.1796875" style="2" customWidth="1"/>
    <col min="6144" max="6144" width="1.81640625" style="2" customWidth="1"/>
    <col min="6145" max="6145" width="1.54296875" style="2" customWidth="1"/>
    <col min="6146" max="6146" width="9.1796875" style="2" customWidth="1"/>
    <col min="6147" max="6147" width="25.54296875" style="2" customWidth="1"/>
    <col min="6148" max="6148" width="13.453125" style="2" customWidth="1"/>
    <col min="6149" max="6149" width="2.81640625" style="2" customWidth="1"/>
    <col min="6150" max="6389" width="10.81640625" style="2"/>
    <col min="6390" max="6390" width="3.1796875" style="2" customWidth="1"/>
    <col min="6391" max="6391" width="87.1796875" style="2" customWidth="1"/>
    <col min="6392" max="6397" width="10.81640625" style="2" customWidth="1"/>
    <col min="6398" max="6399" width="16.1796875" style="2" customWidth="1"/>
    <col min="6400" max="6400" width="1.81640625" style="2" customWidth="1"/>
    <col min="6401" max="6401" width="1.54296875" style="2" customWidth="1"/>
    <col min="6402" max="6402" width="9.1796875" style="2" customWidth="1"/>
    <col min="6403" max="6403" width="25.54296875" style="2" customWidth="1"/>
    <col min="6404" max="6404" width="13.453125" style="2" customWidth="1"/>
    <col min="6405" max="6405" width="2.81640625" style="2" customWidth="1"/>
    <col min="6406" max="6645" width="10.81640625" style="2"/>
    <col min="6646" max="6646" width="3.1796875" style="2" customWidth="1"/>
    <col min="6647" max="6647" width="87.1796875" style="2" customWidth="1"/>
    <col min="6648" max="6653" width="10.81640625" style="2" customWidth="1"/>
    <col min="6654" max="6655" width="16.1796875" style="2" customWidth="1"/>
    <col min="6656" max="6656" width="1.81640625" style="2" customWidth="1"/>
    <col min="6657" max="6657" width="1.54296875" style="2" customWidth="1"/>
    <col min="6658" max="6658" width="9.1796875" style="2" customWidth="1"/>
    <col min="6659" max="6659" width="25.54296875" style="2" customWidth="1"/>
    <col min="6660" max="6660" width="13.453125" style="2" customWidth="1"/>
    <col min="6661" max="6661" width="2.81640625" style="2" customWidth="1"/>
    <col min="6662" max="6901" width="10.81640625" style="2"/>
    <col min="6902" max="6902" width="3.1796875" style="2" customWidth="1"/>
    <col min="6903" max="6903" width="87.1796875" style="2" customWidth="1"/>
    <col min="6904" max="6909" width="10.81640625" style="2" customWidth="1"/>
    <col min="6910" max="6911" width="16.1796875" style="2" customWidth="1"/>
    <col min="6912" max="6912" width="1.81640625" style="2" customWidth="1"/>
    <col min="6913" max="6913" width="1.54296875" style="2" customWidth="1"/>
    <col min="6914" max="6914" width="9.1796875" style="2" customWidth="1"/>
    <col min="6915" max="6915" width="25.54296875" style="2" customWidth="1"/>
    <col min="6916" max="6916" width="13.453125" style="2" customWidth="1"/>
    <col min="6917" max="6917" width="2.81640625" style="2" customWidth="1"/>
    <col min="6918" max="7157" width="10.81640625" style="2"/>
    <col min="7158" max="7158" width="3.1796875" style="2" customWidth="1"/>
    <col min="7159" max="7159" width="87.1796875" style="2" customWidth="1"/>
    <col min="7160" max="7165" width="10.81640625" style="2" customWidth="1"/>
    <col min="7166" max="7167" width="16.1796875" style="2" customWidth="1"/>
    <col min="7168" max="7168" width="1.81640625" style="2" customWidth="1"/>
    <col min="7169" max="7169" width="1.54296875" style="2" customWidth="1"/>
    <col min="7170" max="7170" width="9.1796875" style="2" customWidth="1"/>
    <col min="7171" max="7171" width="25.54296875" style="2" customWidth="1"/>
    <col min="7172" max="7172" width="13.453125" style="2" customWidth="1"/>
    <col min="7173" max="7173" width="2.81640625" style="2" customWidth="1"/>
    <col min="7174" max="7413" width="10.81640625" style="2"/>
    <col min="7414" max="7414" width="3.1796875" style="2" customWidth="1"/>
    <col min="7415" max="7415" width="87.1796875" style="2" customWidth="1"/>
    <col min="7416" max="7421" width="10.81640625" style="2" customWidth="1"/>
    <col min="7422" max="7423" width="16.1796875" style="2" customWidth="1"/>
    <col min="7424" max="7424" width="1.81640625" style="2" customWidth="1"/>
    <col min="7425" max="7425" width="1.54296875" style="2" customWidth="1"/>
    <col min="7426" max="7426" width="9.1796875" style="2" customWidth="1"/>
    <col min="7427" max="7427" width="25.54296875" style="2" customWidth="1"/>
    <col min="7428" max="7428" width="13.453125" style="2" customWidth="1"/>
    <col min="7429" max="7429" width="2.81640625" style="2" customWidth="1"/>
    <col min="7430" max="7669" width="10.81640625" style="2"/>
    <col min="7670" max="7670" width="3.1796875" style="2" customWidth="1"/>
    <col min="7671" max="7671" width="87.1796875" style="2" customWidth="1"/>
    <col min="7672" max="7677" width="10.81640625" style="2" customWidth="1"/>
    <col min="7678" max="7679" width="16.1796875" style="2" customWidth="1"/>
    <col min="7680" max="7680" width="1.81640625" style="2" customWidth="1"/>
    <col min="7681" max="7681" width="1.54296875" style="2" customWidth="1"/>
    <col min="7682" max="7682" width="9.1796875" style="2" customWidth="1"/>
    <col min="7683" max="7683" width="25.54296875" style="2" customWidth="1"/>
    <col min="7684" max="7684" width="13.453125" style="2" customWidth="1"/>
    <col min="7685" max="7685" width="2.81640625" style="2" customWidth="1"/>
    <col min="7686" max="7925" width="10.81640625" style="2"/>
    <col min="7926" max="7926" width="3.1796875" style="2" customWidth="1"/>
    <col min="7927" max="7927" width="87.1796875" style="2" customWidth="1"/>
    <col min="7928" max="7933" width="10.81640625" style="2" customWidth="1"/>
    <col min="7934" max="7935" width="16.1796875" style="2" customWidth="1"/>
    <col min="7936" max="7936" width="1.81640625" style="2" customWidth="1"/>
    <col min="7937" max="7937" width="1.54296875" style="2" customWidth="1"/>
    <col min="7938" max="7938" width="9.1796875" style="2" customWidth="1"/>
    <col min="7939" max="7939" width="25.54296875" style="2" customWidth="1"/>
    <col min="7940" max="7940" width="13.453125" style="2" customWidth="1"/>
    <col min="7941" max="7941" width="2.81640625" style="2" customWidth="1"/>
    <col min="7942" max="8181" width="10.81640625" style="2"/>
    <col min="8182" max="8182" width="3.1796875" style="2" customWidth="1"/>
    <col min="8183" max="8183" width="87.1796875" style="2" customWidth="1"/>
    <col min="8184" max="8189" width="10.81640625" style="2" customWidth="1"/>
    <col min="8190" max="8191" width="16.1796875" style="2" customWidth="1"/>
    <col min="8192" max="8192" width="1.81640625" style="2" customWidth="1"/>
    <col min="8193" max="8193" width="1.54296875" style="2" customWidth="1"/>
    <col min="8194" max="8194" width="9.1796875" style="2" customWidth="1"/>
    <col min="8195" max="8195" width="25.54296875" style="2" customWidth="1"/>
    <col min="8196" max="8196" width="13.453125" style="2" customWidth="1"/>
    <col min="8197" max="8197" width="2.81640625" style="2" customWidth="1"/>
    <col min="8198" max="8437" width="10.81640625" style="2"/>
    <col min="8438" max="8438" width="3.1796875" style="2" customWidth="1"/>
    <col min="8439" max="8439" width="87.1796875" style="2" customWidth="1"/>
    <col min="8440" max="8445" width="10.81640625" style="2" customWidth="1"/>
    <col min="8446" max="8447" width="16.1796875" style="2" customWidth="1"/>
    <col min="8448" max="8448" width="1.81640625" style="2" customWidth="1"/>
    <col min="8449" max="8449" width="1.54296875" style="2" customWidth="1"/>
    <col min="8450" max="8450" width="9.1796875" style="2" customWidth="1"/>
    <col min="8451" max="8451" width="25.54296875" style="2" customWidth="1"/>
    <col min="8452" max="8452" width="13.453125" style="2" customWidth="1"/>
    <col min="8453" max="8453" width="2.81640625" style="2" customWidth="1"/>
    <col min="8454" max="8693" width="10.81640625" style="2"/>
    <col min="8694" max="8694" width="3.1796875" style="2" customWidth="1"/>
    <col min="8695" max="8695" width="87.1796875" style="2" customWidth="1"/>
    <col min="8696" max="8701" width="10.81640625" style="2" customWidth="1"/>
    <col min="8702" max="8703" width="16.1796875" style="2" customWidth="1"/>
    <col min="8704" max="8704" width="1.81640625" style="2" customWidth="1"/>
    <col min="8705" max="8705" width="1.54296875" style="2" customWidth="1"/>
    <col min="8706" max="8706" width="9.1796875" style="2" customWidth="1"/>
    <col min="8707" max="8707" width="25.54296875" style="2" customWidth="1"/>
    <col min="8708" max="8708" width="13.453125" style="2" customWidth="1"/>
    <col min="8709" max="8709" width="2.81640625" style="2" customWidth="1"/>
    <col min="8710" max="8949" width="10.81640625" style="2"/>
    <col min="8950" max="8950" width="3.1796875" style="2" customWidth="1"/>
    <col min="8951" max="8951" width="87.1796875" style="2" customWidth="1"/>
    <col min="8952" max="8957" width="10.81640625" style="2" customWidth="1"/>
    <col min="8958" max="8959" width="16.1796875" style="2" customWidth="1"/>
    <col min="8960" max="8960" width="1.81640625" style="2" customWidth="1"/>
    <col min="8961" max="8961" width="1.54296875" style="2" customWidth="1"/>
    <col min="8962" max="8962" width="9.1796875" style="2" customWidth="1"/>
    <col min="8963" max="8963" width="25.54296875" style="2" customWidth="1"/>
    <col min="8964" max="8964" width="13.453125" style="2" customWidth="1"/>
    <col min="8965" max="8965" width="2.81640625" style="2" customWidth="1"/>
    <col min="8966" max="9205" width="10.81640625" style="2"/>
    <col min="9206" max="9206" width="3.1796875" style="2" customWidth="1"/>
    <col min="9207" max="9207" width="87.1796875" style="2" customWidth="1"/>
    <col min="9208" max="9213" width="10.81640625" style="2" customWidth="1"/>
    <col min="9214" max="9215" width="16.1796875" style="2" customWidth="1"/>
    <col min="9216" max="9216" width="1.81640625" style="2" customWidth="1"/>
    <col min="9217" max="9217" width="1.54296875" style="2" customWidth="1"/>
    <col min="9218" max="9218" width="9.1796875" style="2" customWidth="1"/>
    <col min="9219" max="9219" width="25.54296875" style="2" customWidth="1"/>
    <col min="9220" max="9220" width="13.453125" style="2" customWidth="1"/>
    <col min="9221" max="9221" width="2.81640625" style="2" customWidth="1"/>
    <col min="9222" max="9461" width="10.81640625" style="2"/>
    <col min="9462" max="9462" width="3.1796875" style="2" customWidth="1"/>
    <col min="9463" max="9463" width="87.1796875" style="2" customWidth="1"/>
    <col min="9464" max="9469" width="10.81640625" style="2" customWidth="1"/>
    <col min="9470" max="9471" width="16.1796875" style="2" customWidth="1"/>
    <col min="9472" max="9472" width="1.81640625" style="2" customWidth="1"/>
    <col min="9473" max="9473" width="1.54296875" style="2" customWidth="1"/>
    <col min="9474" max="9474" width="9.1796875" style="2" customWidth="1"/>
    <col min="9475" max="9475" width="25.54296875" style="2" customWidth="1"/>
    <col min="9476" max="9476" width="13.453125" style="2" customWidth="1"/>
    <col min="9477" max="9477" width="2.81640625" style="2" customWidth="1"/>
    <col min="9478" max="9717" width="10.81640625" style="2"/>
    <col min="9718" max="9718" width="3.1796875" style="2" customWidth="1"/>
    <col min="9719" max="9719" width="87.1796875" style="2" customWidth="1"/>
    <col min="9720" max="9725" width="10.81640625" style="2" customWidth="1"/>
    <col min="9726" max="9727" width="16.1796875" style="2" customWidth="1"/>
    <col min="9728" max="9728" width="1.81640625" style="2" customWidth="1"/>
    <col min="9729" max="9729" width="1.54296875" style="2" customWidth="1"/>
    <col min="9730" max="9730" width="9.1796875" style="2" customWidth="1"/>
    <col min="9731" max="9731" width="25.54296875" style="2" customWidth="1"/>
    <col min="9732" max="9732" width="13.453125" style="2" customWidth="1"/>
    <col min="9733" max="9733" width="2.81640625" style="2" customWidth="1"/>
    <col min="9734" max="9973" width="10.81640625" style="2"/>
    <col min="9974" max="9974" width="3.1796875" style="2" customWidth="1"/>
    <col min="9975" max="9975" width="87.1796875" style="2" customWidth="1"/>
    <col min="9976" max="9981" width="10.81640625" style="2" customWidth="1"/>
    <col min="9982" max="9983" width="16.1796875" style="2" customWidth="1"/>
    <col min="9984" max="9984" width="1.81640625" style="2" customWidth="1"/>
    <col min="9985" max="9985" width="1.54296875" style="2" customWidth="1"/>
    <col min="9986" max="9986" width="9.1796875" style="2" customWidth="1"/>
    <col min="9987" max="9987" width="25.54296875" style="2" customWidth="1"/>
    <col min="9988" max="9988" width="13.453125" style="2" customWidth="1"/>
    <col min="9989" max="9989" width="2.81640625" style="2" customWidth="1"/>
    <col min="9990" max="10229" width="10.81640625" style="2"/>
    <col min="10230" max="10230" width="3.1796875" style="2" customWidth="1"/>
    <col min="10231" max="10231" width="87.1796875" style="2" customWidth="1"/>
    <col min="10232" max="10237" width="10.81640625" style="2" customWidth="1"/>
    <col min="10238" max="10239" width="16.1796875" style="2" customWidth="1"/>
    <col min="10240" max="10240" width="1.81640625" style="2" customWidth="1"/>
    <col min="10241" max="10241" width="1.54296875" style="2" customWidth="1"/>
    <col min="10242" max="10242" width="9.1796875" style="2" customWidth="1"/>
    <col min="10243" max="10243" width="25.54296875" style="2" customWidth="1"/>
    <col min="10244" max="10244" width="13.453125" style="2" customWidth="1"/>
    <col min="10245" max="10245" width="2.81640625" style="2" customWidth="1"/>
    <col min="10246" max="10485" width="10.81640625" style="2"/>
    <col min="10486" max="10486" width="3.1796875" style="2" customWidth="1"/>
    <col min="10487" max="10487" width="87.1796875" style="2" customWidth="1"/>
    <col min="10488" max="10493" width="10.81640625" style="2" customWidth="1"/>
    <col min="10494" max="10495" width="16.1796875" style="2" customWidth="1"/>
    <col min="10496" max="10496" width="1.81640625" style="2" customWidth="1"/>
    <col min="10497" max="10497" width="1.54296875" style="2" customWidth="1"/>
    <col min="10498" max="10498" width="9.1796875" style="2" customWidth="1"/>
    <col min="10499" max="10499" width="25.54296875" style="2" customWidth="1"/>
    <col min="10500" max="10500" width="13.453125" style="2" customWidth="1"/>
    <col min="10501" max="10501" width="2.81640625" style="2" customWidth="1"/>
    <col min="10502" max="10741" width="10.81640625" style="2"/>
    <col min="10742" max="10742" width="3.1796875" style="2" customWidth="1"/>
    <col min="10743" max="10743" width="87.1796875" style="2" customWidth="1"/>
    <col min="10744" max="10749" width="10.81640625" style="2" customWidth="1"/>
    <col min="10750" max="10751" width="16.1796875" style="2" customWidth="1"/>
    <col min="10752" max="10752" width="1.81640625" style="2" customWidth="1"/>
    <col min="10753" max="10753" width="1.54296875" style="2" customWidth="1"/>
    <col min="10754" max="10754" width="9.1796875" style="2" customWidth="1"/>
    <col min="10755" max="10755" width="25.54296875" style="2" customWidth="1"/>
    <col min="10756" max="10756" width="13.453125" style="2" customWidth="1"/>
    <col min="10757" max="10757" width="2.81640625" style="2" customWidth="1"/>
    <col min="10758" max="10997" width="10.81640625" style="2"/>
    <col min="10998" max="10998" width="3.1796875" style="2" customWidth="1"/>
    <col min="10999" max="10999" width="87.1796875" style="2" customWidth="1"/>
    <col min="11000" max="11005" width="10.81640625" style="2" customWidth="1"/>
    <col min="11006" max="11007" width="16.1796875" style="2" customWidth="1"/>
    <col min="11008" max="11008" width="1.81640625" style="2" customWidth="1"/>
    <col min="11009" max="11009" width="1.54296875" style="2" customWidth="1"/>
    <col min="11010" max="11010" width="9.1796875" style="2" customWidth="1"/>
    <col min="11011" max="11011" width="25.54296875" style="2" customWidth="1"/>
    <col min="11012" max="11012" width="13.453125" style="2" customWidth="1"/>
    <col min="11013" max="11013" width="2.81640625" style="2" customWidth="1"/>
    <col min="11014" max="11253" width="10.81640625" style="2"/>
    <col min="11254" max="11254" width="3.1796875" style="2" customWidth="1"/>
    <col min="11255" max="11255" width="87.1796875" style="2" customWidth="1"/>
    <col min="11256" max="11261" width="10.81640625" style="2" customWidth="1"/>
    <col min="11262" max="11263" width="16.1796875" style="2" customWidth="1"/>
    <col min="11264" max="11264" width="1.81640625" style="2" customWidth="1"/>
    <col min="11265" max="11265" width="1.54296875" style="2" customWidth="1"/>
    <col min="11266" max="11266" width="9.1796875" style="2" customWidth="1"/>
    <col min="11267" max="11267" width="25.54296875" style="2" customWidth="1"/>
    <col min="11268" max="11268" width="13.453125" style="2" customWidth="1"/>
    <col min="11269" max="11269" width="2.81640625" style="2" customWidth="1"/>
    <col min="11270" max="11509" width="10.81640625" style="2"/>
    <col min="11510" max="11510" width="3.1796875" style="2" customWidth="1"/>
    <col min="11511" max="11511" width="87.1796875" style="2" customWidth="1"/>
    <col min="11512" max="11517" width="10.81640625" style="2" customWidth="1"/>
    <col min="11518" max="11519" width="16.1796875" style="2" customWidth="1"/>
    <col min="11520" max="11520" width="1.81640625" style="2" customWidth="1"/>
    <col min="11521" max="11521" width="1.54296875" style="2" customWidth="1"/>
    <col min="11522" max="11522" width="9.1796875" style="2" customWidth="1"/>
    <col min="11523" max="11523" width="25.54296875" style="2" customWidth="1"/>
    <col min="11524" max="11524" width="13.453125" style="2" customWidth="1"/>
    <col min="11525" max="11525" width="2.81640625" style="2" customWidth="1"/>
    <col min="11526" max="11765" width="10.81640625" style="2"/>
    <col min="11766" max="11766" width="3.1796875" style="2" customWidth="1"/>
    <col min="11767" max="11767" width="87.1796875" style="2" customWidth="1"/>
    <col min="11768" max="11773" width="10.81640625" style="2" customWidth="1"/>
    <col min="11774" max="11775" width="16.1796875" style="2" customWidth="1"/>
    <col min="11776" max="11776" width="1.81640625" style="2" customWidth="1"/>
    <col min="11777" max="11777" width="1.54296875" style="2" customWidth="1"/>
    <col min="11778" max="11778" width="9.1796875" style="2" customWidth="1"/>
    <col min="11779" max="11779" width="25.54296875" style="2" customWidth="1"/>
    <col min="11780" max="11780" width="13.453125" style="2" customWidth="1"/>
    <col min="11781" max="11781" width="2.81640625" style="2" customWidth="1"/>
    <col min="11782" max="12021" width="10.81640625" style="2"/>
    <col min="12022" max="12022" width="3.1796875" style="2" customWidth="1"/>
    <col min="12023" max="12023" width="87.1796875" style="2" customWidth="1"/>
    <col min="12024" max="12029" width="10.81640625" style="2" customWidth="1"/>
    <col min="12030" max="12031" width="16.1796875" style="2" customWidth="1"/>
    <col min="12032" max="12032" width="1.81640625" style="2" customWidth="1"/>
    <col min="12033" max="12033" width="1.54296875" style="2" customWidth="1"/>
    <col min="12034" max="12034" width="9.1796875" style="2" customWidth="1"/>
    <col min="12035" max="12035" width="25.54296875" style="2" customWidth="1"/>
    <col min="12036" max="12036" width="13.453125" style="2" customWidth="1"/>
    <col min="12037" max="12037" width="2.81640625" style="2" customWidth="1"/>
    <col min="12038" max="12277" width="10.81640625" style="2"/>
    <col min="12278" max="12278" width="3.1796875" style="2" customWidth="1"/>
    <col min="12279" max="12279" width="87.1796875" style="2" customWidth="1"/>
    <col min="12280" max="12285" width="10.81640625" style="2" customWidth="1"/>
    <col min="12286" max="12287" width="16.1796875" style="2" customWidth="1"/>
    <col min="12288" max="12288" width="1.81640625" style="2" customWidth="1"/>
    <col min="12289" max="12289" width="1.54296875" style="2" customWidth="1"/>
    <col min="12290" max="12290" width="9.1796875" style="2" customWidth="1"/>
    <col min="12291" max="12291" width="25.54296875" style="2" customWidth="1"/>
    <col min="12292" max="12292" width="13.453125" style="2" customWidth="1"/>
    <col min="12293" max="12293" width="2.81640625" style="2" customWidth="1"/>
    <col min="12294" max="12533" width="10.81640625" style="2"/>
    <col min="12534" max="12534" width="3.1796875" style="2" customWidth="1"/>
    <col min="12535" max="12535" width="87.1796875" style="2" customWidth="1"/>
    <col min="12536" max="12541" width="10.81640625" style="2" customWidth="1"/>
    <col min="12542" max="12543" width="16.1796875" style="2" customWidth="1"/>
    <col min="12544" max="12544" width="1.81640625" style="2" customWidth="1"/>
    <col min="12545" max="12545" width="1.54296875" style="2" customWidth="1"/>
    <col min="12546" max="12546" width="9.1796875" style="2" customWidth="1"/>
    <col min="12547" max="12547" width="25.54296875" style="2" customWidth="1"/>
    <col min="12548" max="12548" width="13.453125" style="2" customWidth="1"/>
    <col min="12549" max="12549" width="2.81640625" style="2" customWidth="1"/>
    <col min="12550" max="12789" width="10.81640625" style="2"/>
    <col min="12790" max="12790" width="3.1796875" style="2" customWidth="1"/>
    <col min="12791" max="12791" width="87.1796875" style="2" customWidth="1"/>
    <col min="12792" max="12797" width="10.81640625" style="2" customWidth="1"/>
    <col min="12798" max="12799" width="16.1796875" style="2" customWidth="1"/>
    <col min="12800" max="12800" width="1.81640625" style="2" customWidth="1"/>
    <col min="12801" max="12801" width="1.54296875" style="2" customWidth="1"/>
    <col min="12802" max="12802" width="9.1796875" style="2" customWidth="1"/>
    <col min="12803" max="12803" width="25.54296875" style="2" customWidth="1"/>
    <col min="12804" max="12804" width="13.453125" style="2" customWidth="1"/>
    <col min="12805" max="12805" width="2.81640625" style="2" customWidth="1"/>
    <col min="12806" max="13045" width="10.81640625" style="2"/>
    <col min="13046" max="13046" width="3.1796875" style="2" customWidth="1"/>
    <col min="13047" max="13047" width="87.1796875" style="2" customWidth="1"/>
    <col min="13048" max="13053" width="10.81640625" style="2" customWidth="1"/>
    <col min="13054" max="13055" width="16.1796875" style="2" customWidth="1"/>
    <col min="13056" max="13056" width="1.81640625" style="2" customWidth="1"/>
    <col min="13057" max="13057" width="1.54296875" style="2" customWidth="1"/>
    <col min="13058" max="13058" width="9.1796875" style="2" customWidth="1"/>
    <col min="13059" max="13059" width="25.54296875" style="2" customWidth="1"/>
    <col min="13060" max="13060" width="13.453125" style="2" customWidth="1"/>
    <col min="13061" max="13061" width="2.81640625" style="2" customWidth="1"/>
    <col min="13062" max="13301" width="10.81640625" style="2"/>
    <col min="13302" max="13302" width="3.1796875" style="2" customWidth="1"/>
    <col min="13303" max="13303" width="87.1796875" style="2" customWidth="1"/>
    <col min="13304" max="13309" width="10.81640625" style="2" customWidth="1"/>
    <col min="13310" max="13311" width="16.1796875" style="2" customWidth="1"/>
    <col min="13312" max="13312" width="1.81640625" style="2" customWidth="1"/>
    <col min="13313" max="13313" width="1.54296875" style="2" customWidth="1"/>
    <col min="13314" max="13314" width="9.1796875" style="2" customWidth="1"/>
    <col min="13315" max="13315" width="25.54296875" style="2" customWidth="1"/>
    <col min="13316" max="13316" width="13.453125" style="2" customWidth="1"/>
    <col min="13317" max="13317" width="2.81640625" style="2" customWidth="1"/>
    <col min="13318" max="13557" width="10.81640625" style="2"/>
    <col min="13558" max="13558" width="3.1796875" style="2" customWidth="1"/>
    <col min="13559" max="13559" width="87.1796875" style="2" customWidth="1"/>
    <col min="13560" max="13565" width="10.81640625" style="2" customWidth="1"/>
    <col min="13566" max="13567" width="16.1796875" style="2" customWidth="1"/>
    <col min="13568" max="13568" width="1.81640625" style="2" customWidth="1"/>
    <col min="13569" max="13569" width="1.54296875" style="2" customWidth="1"/>
    <col min="13570" max="13570" width="9.1796875" style="2" customWidth="1"/>
    <col min="13571" max="13571" width="25.54296875" style="2" customWidth="1"/>
    <col min="13572" max="13572" width="13.453125" style="2" customWidth="1"/>
    <col min="13573" max="13573" width="2.81640625" style="2" customWidth="1"/>
    <col min="13574" max="13813" width="10.81640625" style="2"/>
    <col min="13814" max="13814" width="3.1796875" style="2" customWidth="1"/>
    <col min="13815" max="13815" width="87.1796875" style="2" customWidth="1"/>
    <col min="13816" max="13821" width="10.81640625" style="2" customWidth="1"/>
    <col min="13822" max="13823" width="16.1796875" style="2" customWidth="1"/>
    <col min="13824" max="13824" width="1.81640625" style="2" customWidth="1"/>
    <col min="13825" max="13825" width="1.54296875" style="2" customWidth="1"/>
    <col min="13826" max="13826" width="9.1796875" style="2" customWidth="1"/>
    <col min="13827" max="13827" width="25.54296875" style="2" customWidth="1"/>
    <col min="13828" max="13828" width="13.453125" style="2" customWidth="1"/>
    <col min="13829" max="13829" width="2.81640625" style="2" customWidth="1"/>
    <col min="13830" max="14069" width="10.81640625" style="2"/>
    <col min="14070" max="14070" width="3.1796875" style="2" customWidth="1"/>
    <col min="14071" max="14071" width="87.1796875" style="2" customWidth="1"/>
    <col min="14072" max="14077" width="10.81640625" style="2" customWidth="1"/>
    <col min="14078" max="14079" width="16.1796875" style="2" customWidth="1"/>
    <col min="14080" max="14080" width="1.81640625" style="2" customWidth="1"/>
    <col min="14081" max="14081" width="1.54296875" style="2" customWidth="1"/>
    <col min="14082" max="14082" width="9.1796875" style="2" customWidth="1"/>
    <col min="14083" max="14083" width="25.54296875" style="2" customWidth="1"/>
    <col min="14084" max="14084" width="13.453125" style="2" customWidth="1"/>
    <col min="14085" max="14085" width="2.81640625" style="2" customWidth="1"/>
    <col min="14086" max="14325" width="10.81640625" style="2"/>
    <col min="14326" max="14326" width="3.1796875" style="2" customWidth="1"/>
    <col min="14327" max="14327" width="87.1796875" style="2" customWidth="1"/>
    <col min="14328" max="14333" width="10.81640625" style="2" customWidth="1"/>
    <col min="14334" max="14335" width="16.1796875" style="2" customWidth="1"/>
    <col min="14336" max="14336" width="1.81640625" style="2" customWidth="1"/>
    <col min="14337" max="14337" width="1.54296875" style="2" customWidth="1"/>
    <col min="14338" max="14338" width="9.1796875" style="2" customWidth="1"/>
    <col min="14339" max="14339" width="25.54296875" style="2" customWidth="1"/>
    <col min="14340" max="14340" width="13.453125" style="2" customWidth="1"/>
    <col min="14341" max="14341" width="2.81640625" style="2" customWidth="1"/>
    <col min="14342" max="14581" width="10.81640625" style="2"/>
    <col min="14582" max="14582" width="3.1796875" style="2" customWidth="1"/>
    <col min="14583" max="14583" width="87.1796875" style="2" customWidth="1"/>
    <col min="14584" max="14589" width="10.81640625" style="2" customWidth="1"/>
    <col min="14590" max="14591" width="16.1796875" style="2" customWidth="1"/>
    <col min="14592" max="14592" width="1.81640625" style="2" customWidth="1"/>
    <col min="14593" max="14593" width="1.54296875" style="2" customWidth="1"/>
    <col min="14594" max="14594" width="9.1796875" style="2" customWidth="1"/>
    <col min="14595" max="14595" width="25.54296875" style="2" customWidth="1"/>
    <col min="14596" max="14596" width="13.453125" style="2" customWidth="1"/>
    <col min="14597" max="14597" width="2.81640625" style="2" customWidth="1"/>
    <col min="14598" max="14837" width="10.81640625" style="2"/>
    <col min="14838" max="14838" width="3.1796875" style="2" customWidth="1"/>
    <col min="14839" max="14839" width="87.1796875" style="2" customWidth="1"/>
    <col min="14840" max="14845" width="10.81640625" style="2" customWidth="1"/>
    <col min="14846" max="14847" width="16.1796875" style="2" customWidth="1"/>
    <col min="14848" max="14848" width="1.81640625" style="2" customWidth="1"/>
    <col min="14849" max="14849" width="1.54296875" style="2" customWidth="1"/>
    <col min="14850" max="14850" width="9.1796875" style="2" customWidth="1"/>
    <col min="14851" max="14851" width="25.54296875" style="2" customWidth="1"/>
    <col min="14852" max="14852" width="13.453125" style="2" customWidth="1"/>
    <col min="14853" max="14853" width="2.81640625" style="2" customWidth="1"/>
    <col min="14854" max="15093" width="10.81640625" style="2"/>
    <col min="15094" max="15094" width="3.1796875" style="2" customWidth="1"/>
    <col min="15095" max="15095" width="87.1796875" style="2" customWidth="1"/>
    <col min="15096" max="15101" width="10.81640625" style="2" customWidth="1"/>
    <col min="15102" max="15103" width="16.1796875" style="2" customWidth="1"/>
    <col min="15104" max="15104" width="1.81640625" style="2" customWidth="1"/>
    <col min="15105" max="15105" width="1.54296875" style="2" customWidth="1"/>
    <col min="15106" max="15106" width="9.1796875" style="2" customWidth="1"/>
    <col min="15107" max="15107" width="25.54296875" style="2" customWidth="1"/>
    <col min="15108" max="15108" width="13.453125" style="2" customWidth="1"/>
    <col min="15109" max="15109" width="2.81640625" style="2" customWidth="1"/>
    <col min="15110" max="15349" width="10.81640625" style="2"/>
    <col min="15350" max="15350" width="3.1796875" style="2" customWidth="1"/>
    <col min="15351" max="15351" width="87.1796875" style="2" customWidth="1"/>
    <col min="15352" max="15357" width="10.81640625" style="2" customWidth="1"/>
    <col min="15358" max="15359" width="16.1796875" style="2" customWidth="1"/>
    <col min="15360" max="15360" width="1.81640625" style="2" customWidth="1"/>
    <col min="15361" max="15361" width="1.54296875" style="2" customWidth="1"/>
    <col min="15362" max="15362" width="9.1796875" style="2" customWidth="1"/>
    <col min="15363" max="15363" width="25.54296875" style="2" customWidth="1"/>
    <col min="15364" max="15364" width="13.453125" style="2" customWidth="1"/>
    <col min="15365" max="15365" width="2.81640625" style="2" customWidth="1"/>
    <col min="15366" max="15605" width="10.81640625" style="2"/>
    <col min="15606" max="15606" width="3.1796875" style="2" customWidth="1"/>
    <col min="15607" max="15607" width="87.1796875" style="2" customWidth="1"/>
    <col min="15608" max="15613" width="10.81640625" style="2" customWidth="1"/>
    <col min="15614" max="15615" width="16.1796875" style="2" customWidth="1"/>
    <col min="15616" max="15616" width="1.81640625" style="2" customWidth="1"/>
    <col min="15617" max="15617" width="1.54296875" style="2" customWidth="1"/>
    <col min="15618" max="15618" width="9.1796875" style="2" customWidth="1"/>
    <col min="15619" max="15619" width="25.54296875" style="2" customWidth="1"/>
    <col min="15620" max="15620" width="13.453125" style="2" customWidth="1"/>
    <col min="15621" max="15621" width="2.81640625" style="2" customWidth="1"/>
    <col min="15622" max="15861" width="10.81640625" style="2"/>
    <col min="15862" max="15862" width="3.1796875" style="2" customWidth="1"/>
    <col min="15863" max="15863" width="87.1796875" style="2" customWidth="1"/>
    <col min="15864" max="15869" width="10.81640625" style="2" customWidth="1"/>
    <col min="15870" max="15871" width="16.1796875" style="2" customWidth="1"/>
    <col min="15872" max="15872" width="1.81640625" style="2" customWidth="1"/>
    <col min="15873" max="15873" width="1.54296875" style="2" customWidth="1"/>
    <col min="15874" max="15874" width="9.1796875" style="2" customWidth="1"/>
    <col min="15875" max="15875" width="25.54296875" style="2" customWidth="1"/>
    <col min="15876" max="15876" width="13.453125" style="2" customWidth="1"/>
    <col min="15877" max="15877" width="2.81640625" style="2" customWidth="1"/>
    <col min="15878" max="16117" width="10.81640625" style="2"/>
    <col min="16118" max="16118" width="3.1796875" style="2" customWidth="1"/>
    <col min="16119" max="16119" width="87.1796875" style="2" customWidth="1"/>
    <col min="16120" max="16125" width="10.81640625" style="2" customWidth="1"/>
    <col min="16126" max="16127" width="16.1796875" style="2" customWidth="1"/>
    <col min="16128" max="16128" width="1.81640625" style="2" customWidth="1"/>
    <col min="16129" max="16129" width="1.54296875" style="2" customWidth="1"/>
    <col min="16130" max="16130" width="9.1796875" style="2" customWidth="1"/>
    <col min="16131" max="16131" width="25.54296875" style="2" customWidth="1"/>
    <col min="16132" max="16132" width="13.453125" style="2" customWidth="1"/>
    <col min="16133" max="16133" width="2.81640625" style="2" customWidth="1"/>
    <col min="16134" max="16364" width="10.81640625" style="2"/>
    <col min="16365" max="16384" width="11.453125" style="2" customWidth="1"/>
  </cols>
  <sheetData>
    <row r="2" spans="1:68" ht="23.25" customHeight="1" thickBot="1">
      <c r="B2" s="66"/>
      <c r="C2" s="46"/>
      <c r="D2" s="66"/>
      <c r="E2" s="66"/>
      <c r="F2" s="66"/>
      <c r="G2" s="66"/>
      <c r="H2" s="66"/>
      <c r="I2" s="66"/>
      <c r="J2" s="6"/>
      <c r="K2" s="66"/>
    </row>
    <row r="3" spans="1:68" s="5" customFormat="1" ht="131.15" customHeight="1" thickBot="1">
      <c r="A3" s="169"/>
      <c r="B3" s="201" t="s">
        <v>113</v>
      </c>
      <c r="C3" s="202"/>
      <c r="D3" s="202"/>
      <c r="E3" s="202"/>
      <c r="F3" s="202"/>
      <c r="G3" s="202"/>
      <c r="H3" s="202"/>
      <c r="I3" s="202"/>
      <c r="J3" s="202"/>
      <c r="K3" s="203"/>
      <c r="L3" s="3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</row>
    <row r="4" spans="1:68" ht="245.5" customHeight="1" thickTop="1" thickBot="1">
      <c r="A4" s="83"/>
      <c r="B4" s="129"/>
      <c r="C4" s="51"/>
      <c r="D4" s="51"/>
      <c r="E4" s="51"/>
      <c r="F4" s="51"/>
      <c r="G4" s="51"/>
      <c r="H4" s="51"/>
      <c r="I4" s="51"/>
      <c r="J4" s="51"/>
      <c r="K4" s="130"/>
      <c r="L4" s="6"/>
    </row>
    <row r="5" spans="1:68" s="6" customFormat="1" ht="38.5" customHeight="1" thickBot="1">
      <c r="A5" s="83"/>
      <c r="B5" s="117" t="s">
        <v>65</v>
      </c>
      <c r="C5" s="118"/>
      <c r="D5" s="66"/>
      <c r="E5" s="66"/>
      <c r="F5" s="66"/>
      <c r="G5" s="66"/>
      <c r="H5" s="66"/>
      <c r="I5" s="66"/>
      <c r="K5" s="131" t="s">
        <v>1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2"/>
      <c r="BJ5" s="2"/>
      <c r="BK5" s="2"/>
      <c r="BL5" s="2"/>
      <c r="BM5" s="2"/>
      <c r="BN5" s="2"/>
      <c r="BO5" s="2"/>
      <c r="BP5" s="2"/>
    </row>
    <row r="6" spans="1:68" s="6" customFormat="1" ht="42" customHeight="1">
      <c r="A6" s="83"/>
      <c r="B6" s="132" t="s">
        <v>50</v>
      </c>
      <c r="C6" s="101" t="s">
        <v>49</v>
      </c>
      <c r="D6" s="68" t="s">
        <v>44</v>
      </c>
      <c r="E6" s="68" t="s">
        <v>45</v>
      </c>
      <c r="F6" s="68" t="s">
        <v>46</v>
      </c>
      <c r="G6" s="68" t="s">
        <v>47</v>
      </c>
      <c r="H6" s="68" t="s">
        <v>48</v>
      </c>
      <c r="I6" s="68" t="s">
        <v>115</v>
      </c>
      <c r="K6" s="13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2"/>
      <c r="BJ6" s="2"/>
      <c r="BK6" s="2"/>
      <c r="BL6" s="2"/>
      <c r="BM6" s="2"/>
      <c r="BN6" s="2"/>
      <c r="BO6" s="2"/>
      <c r="BP6" s="2"/>
    </row>
    <row r="7" spans="1:68" s="6" customFormat="1" ht="42" customHeight="1">
      <c r="A7" s="83"/>
      <c r="B7" s="134" t="s">
        <v>117</v>
      </c>
      <c r="C7" s="75"/>
      <c r="D7" s="76"/>
      <c r="E7" s="76"/>
      <c r="F7" s="76"/>
      <c r="G7" s="76"/>
      <c r="H7" s="77"/>
      <c r="I7" s="77"/>
      <c r="K7" s="135"/>
      <c r="M7" s="74" t="s">
        <v>98</v>
      </c>
      <c r="N7" s="12" t="s">
        <v>44</v>
      </c>
      <c r="O7" s="68" t="s">
        <v>45</v>
      </c>
      <c r="P7" s="68" t="s">
        <v>46</v>
      </c>
      <c r="Q7" s="68" t="s">
        <v>47</v>
      </c>
      <c r="R7" s="68" t="s">
        <v>48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2"/>
      <c r="BJ7" s="2"/>
      <c r="BK7" s="2"/>
      <c r="BL7" s="2"/>
      <c r="BM7" s="2"/>
      <c r="BN7" s="2"/>
      <c r="BO7" s="2"/>
      <c r="BP7" s="2"/>
    </row>
    <row r="8" spans="1:68" s="6" customFormat="1" ht="64.5" customHeight="1">
      <c r="A8" s="83"/>
      <c r="B8" s="136" t="s">
        <v>118</v>
      </c>
      <c r="C8" s="70" t="s">
        <v>97</v>
      </c>
      <c r="D8" s="71"/>
      <c r="E8" s="71"/>
      <c r="F8" s="71"/>
      <c r="G8" s="71"/>
      <c r="H8" s="71"/>
      <c r="I8" s="71"/>
      <c r="K8" s="137"/>
      <c r="M8" s="172" t="s">
        <v>119</v>
      </c>
      <c r="N8" s="71"/>
      <c r="O8" s="14"/>
      <c r="P8" s="14"/>
      <c r="Q8" s="14"/>
      <c r="R8" s="14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2"/>
      <c r="BJ8" s="2"/>
      <c r="BK8" s="2"/>
      <c r="BL8" s="2"/>
      <c r="BM8" s="2"/>
      <c r="BN8" s="2"/>
      <c r="BO8" s="2"/>
      <c r="BP8" s="2"/>
    </row>
    <row r="9" spans="1:68" s="6" customFormat="1" ht="60" customHeight="1">
      <c r="A9" s="83"/>
      <c r="B9" s="136" t="s">
        <v>118</v>
      </c>
      <c r="C9" s="70" t="s">
        <v>88</v>
      </c>
      <c r="D9" s="71"/>
      <c r="E9" s="71"/>
      <c r="F9" s="71"/>
      <c r="G9" s="71"/>
      <c r="H9" s="71"/>
      <c r="I9" s="71"/>
      <c r="K9" s="13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2"/>
      <c r="BJ9" s="2"/>
      <c r="BK9" s="2"/>
      <c r="BL9" s="2"/>
      <c r="BM9" s="2"/>
      <c r="BN9" s="2"/>
      <c r="BO9" s="2"/>
      <c r="BP9" s="2"/>
    </row>
    <row r="10" spans="1:68" s="6" customFormat="1" ht="15.65" customHeight="1">
      <c r="A10" s="83"/>
      <c r="B10" s="138"/>
      <c r="C10" s="48"/>
      <c r="D10" s="21"/>
      <c r="E10" s="21"/>
      <c r="F10" s="21"/>
      <c r="G10" s="21"/>
      <c r="H10" s="21"/>
      <c r="I10" s="21"/>
      <c r="K10" s="13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2"/>
      <c r="BJ10" s="2"/>
      <c r="BK10" s="2"/>
      <c r="BL10" s="2"/>
      <c r="BM10" s="2"/>
      <c r="BN10" s="2"/>
      <c r="BO10" s="2"/>
      <c r="BP10" s="2"/>
    </row>
    <row r="11" spans="1:68" s="6" customFormat="1" ht="42" customHeight="1">
      <c r="A11" s="83"/>
      <c r="B11" s="170" t="s">
        <v>120</v>
      </c>
      <c r="C11" s="171"/>
      <c r="D11" s="76"/>
      <c r="E11" s="76"/>
      <c r="F11" s="76"/>
      <c r="G11" s="76"/>
      <c r="H11" s="77"/>
      <c r="I11" s="77"/>
      <c r="K11" s="13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2"/>
      <c r="BJ11" s="2"/>
      <c r="BK11" s="2"/>
      <c r="BL11" s="2"/>
      <c r="BM11" s="2"/>
      <c r="BN11" s="2"/>
      <c r="BO11" s="2"/>
      <c r="BP11" s="2"/>
    </row>
    <row r="12" spans="1:68" s="6" customFormat="1" ht="81.75" customHeight="1">
      <c r="A12" s="83"/>
      <c r="B12" s="136" t="s">
        <v>118</v>
      </c>
      <c r="C12" s="70" t="s">
        <v>97</v>
      </c>
      <c r="D12" s="71"/>
      <c r="E12" s="71"/>
      <c r="F12" s="71"/>
      <c r="G12" s="71"/>
      <c r="H12" s="71"/>
      <c r="I12" s="71"/>
      <c r="K12" s="13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2"/>
      <c r="BJ12" s="2"/>
      <c r="BK12" s="2"/>
      <c r="BL12" s="2"/>
      <c r="BM12" s="2"/>
      <c r="BN12" s="2"/>
      <c r="BO12" s="2"/>
      <c r="BP12" s="2"/>
    </row>
    <row r="13" spans="1:68" s="6" customFormat="1" ht="60" customHeight="1">
      <c r="A13" s="83"/>
      <c r="B13" s="136" t="s">
        <v>118</v>
      </c>
      <c r="C13" s="70" t="s">
        <v>88</v>
      </c>
      <c r="D13" s="71"/>
      <c r="E13" s="71"/>
      <c r="F13" s="71"/>
      <c r="G13" s="71"/>
      <c r="H13" s="71"/>
      <c r="I13" s="71"/>
      <c r="K13" s="13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2"/>
      <c r="BJ13" s="2"/>
      <c r="BK13" s="2"/>
      <c r="BL13" s="2"/>
      <c r="BM13" s="2"/>
      <c r="BN13" s="2"/>
      <c r="BO13" s="2"/>
      <c r="BP13" s="2"/>
    </row>
    <row r="14" spans="1:68" s="6" customFormat="1" ht="17.5" customHeight="1">
      <c r="A14" s="83"/>
      <c r="B14" s="140"/>
      <c r="C14" s="126"/>
      <c r="D14" s="127"/>
      <c r="E14" s="127"/>
      <c r="F14" s="127"/>
      <c r="G14" s="127"/>
      <c r="H14" s="128"/>
      <c r="I14" s="128"/>
      <c r="K14" s="14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2"/>
      <c r="BJ14" s="2"/>
      <c r="BK14" s="2"/>
      <c r="BL14" s="2"/>
      <c r="BM14" s="2"/>
      <c r="BN14" s="2"/>
      <c r="BO14" s="2"/>
      <c r="BP14" s="2"/>
    </row>
    <row r="15" spans="1:68" s="1" customFormat="1" ht="42" customHeight="1">
      <c r="A15" s="168"/>
      <c r="B15" s="132" t="s">
        <v>121</v>
      </c>
      <c r="C15" s="101" t="s">
        <v>49</v>
      </c>
      <c r="D15" s="101" t="s">
        <v>111</v>
      </c>
      <c r="E15" s="6"/>
      <c r="F15" s="6"/>
      <c r="G15" s="6"/>
      <c r="H15" s="6"/>
      <c r="I15" s="6"/>
      <c r="J15" s="6"/>
      <c r="K15" s="135"/>
    </row>
    <row r="16" spans="1:68" s="1" customFormat="1" ht="42" customHeight="1">
      <c r="A16" s="168"/>
      <c r="B16" s="142" t="s">
        <v>79</v>
      </c>
      <c r="C16" s="70" t="s">
        <v>89</v>
      </c>
      <c r="D16" s="106"/>
      <c r="E16" s="6"/>
      <c r="F16" s="6"/>
      <c r="G16" s="6"/>
      <c r="H16" s="6"/>
      <c r="I16" s="6"/>
      <c r="J16" s="6"/>
      <c r="K16" s="137"/>
    </row>
    <row r="17" spans="1:68" s="1" customFormat="1" ht="42" customHeight="1">
      <c r="A17" s="168"/>
      <c r="B17" s="142" t="s">
        <v>52</v>
      </c>
      <c r="C17" s="70" t="s">
        <v>90</v>
      </c>
      <c r="D17" s="71"/>
      <c r="E17" s="6"/>
      <c r="F17" s="6"/>
      <c r="G17" s="6"/>
      <c r="H17" s="6"/>
      <c r="I17" s="6"/>
      <c r="J17" s="6"/>
      <c r="K17" s="137"/>
    </row>
    <row r="18" spans="1:68" s="1" customFormat="1" ht="42" customHeight="1">
      <c r="A18" s="168"/>
      <c r="B18" s="142" t="s">
        <v>53</v>
      </c>
      <c r="C18" s="70" t="s">
        <v>90</v>
      </c>
      <c r="D18" s="71"/>
      <c r="E18" s="6"/>
      <c r="F18" s="6"/>
      <c r="G18" s="6"/>
      <c r="H18" s="6"/>
      <c r="I18" s="6"/>
      <c r="J18" s="6"/>
      <c r="K18" s="137"/>
    </row>
    <row r="19" spans="1:68" s="1" customFormat="1" ht="42" customHeight="1">
      <c r="A19" s="168"/>
      <c r="B19" s="142" t="s">
        <v>55</v>
      </c>
      <c r="C19" s="70" t="s">
        <v>90</v>
      </c>
      <c r="D19" s="71"/>
      <c r="E19" s="6"/>
      <c r="F19" s="6"/>
      <c r="G19" s="6"/>
      <c r="H19" s="6"/>
      <c r="I19" s="6"/>
      <c r="J19" s="6"/>
      <c r="K19" s="137"/>
    </row>
    <row r="20" spans="1:68" s="1" customFormat="1" ht="42" customHeight="1">
      <c r="A20" s="168"/>
      <c r="B20" s="142" t="s">
        <v>54</v>
      </c>
      <c r="C20" s="70" t="s">
        <v>90</v>
      </c>
      <c r="D20" s="71"/>
      <c r="E20" s="6"/>
      <c r="F20" s="6"/>
      <c r="G20" s="6"/>
      <c r="H20" s="6"/>
      <c r="I20" s="6"/>
      <c r="J20" s="6"/>
      <c r="K20" s="137"/>
    </row>
    <row r="21" spans="1:68" s="1" customFormat="1" ht="42" customHeight="1">
      <c r="A21" s="168"/>
      <c r="B21" s="136" t="s">
        <v>16</v>
      </c>
      <c r="C21" s="103"/>
      <c r="D21" s="14"/>
      <c r="E21" s="6"/>
      <c r="F21" s="6"/>
      <c r="G21" s="6"/>
      <c r="H21" s="6"/>
      <c r="I21" s="6"/>
      <c r="J21" s="6"/>
      <c r="K21" s="149"/>
    </row>
    <row r="22" spans="1:68" s="6" customFormat="1" ht="15.65" customHeight="1">
      <c r="A22" s="83"/>
      <c r="B22" s="138"/>
      <c r="C22" s="48"/>
      <c r="D22" s="21"/>
      <c r="E22" s="21"/>
      <c r="F22" s="21"/>
      <c r="G22" s="21"/>
      <c r="H22" s="21"/>
      <c r="I22" s="21"/>
      <c r="K22" s="13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2"/>
      <c r="BJ22" s="2"/>
      <c r="BK22" s="2"/>
      <c r="BL22" s="2"/>
      <c r="BM22" s="2"/>
      <c r="BN22" s="2"/>
      <c r="BO22" s="2"/>
      <c r="BP22" s="2"/>
    </row>
    <row r="23" spans="1:68" s="1" customFormat="1" ht="42" customHeight="1">
      <c r="A23" s="168"/>
      <c r="B23" s="132" t="s">
        <v>51</v>
      </c>
      <c r="C23" s="101" t="s">
        <v>49</v>
      </c>
      <c r="D23" s="101" t="s">
        <v>111</v>
      </c>
      <c r="E23" s="6"/>
      <c r="F23" s="6"/>
      <c r="G23" s="6"/>
      <c r="H23" s="6"/>
      <c r="I23" s="6"/>
      <c r="J23" s="6"/>
      <c r="K23" s="135"/>
    </row>
    <row r="24" spans="1:68" s="1" customFormat="1" ht="42" customHeight="1">
      <c r="A24" s="168"/>
      <c r="B24" s="142" t="s">
        <v>36</v>
      </c>
      <c r="C24" s="70" t="s">
        <v>91</v>
      </c>
      <c r="D24" s="106"/>
      <c r="E24" s="6"/>
      <c r="F24" s="6"/>
      <c r="G24" s="6"/>
      <c r="H24" s="6"/>
      <c r="I24" s="6"/>
      <c r="J24" s="6"/>
      <c r="K24" s="137"/>
    </row>
    <row r="25" spans="1:68" s="1" customFormat="1" ht="42" customHeight="1">
      <c r="A25" s="168"/>
      <c r="B25" s="142" t="s">
        <v>37</v>
      </c>
      <c r="C25" s="70" t="s">
        <v>91</v>
      </c>
      <c r="D25" s="71"/>
      <c r="E25" s="6"/>
      <c r="F25" s="6"/>
      <c r="G25" s="6"/>
      <c r="H25" s="6"/>
      <c r="I25" s="6"/>
      <c r="J25" s="6"/>
      <c r="K25" s="137"/>
    </row>
    <row r="26" spans="1:68" s="1" customFormat="1" ht="42" customHeight="1">
      <c r="A26" s="168"/>
      <c r="B26" s="142" t="s">
        <v>38</v>
      </c>
      <c r="C26" s="70" t="s">
        <v>91</v>
      </c>
      <c r="D26" s="71"/>
      <c r="E26" s="6"/>
      <c r="F26" s="6"/>
      <c r="G26" s="6"/>
      <c r="H26" s="6"/>
      <c r="I26" s="6"/>
      <c r="J26" s="6"/>
      <c r="K26" s="137"/>
    </row>
    <row r="27" spans="1:68" s="1" customFormat="1" ht="42" customHeight="1">
      <c r="A27" s="168"/>
      <c r="B27" s="142" t="s">
        <v>39</v>
      </c>
      <c r="C27" s="70" t="s">
        <v>91</v>
      </c>
      <c r="D27" s="71"/>
      <c r="E27" s="6"/>
      <c r="F27" s="6"/>
      <c r="G27" s="6"/>
      <c r="H27" s="6"/>
      <c r="I27" s="6"/>
      <c r="J27" s="6"/>
      <c r="K27" s="137"/>
    </row>
    <row r="28" spans="1:68" s="1" customFormat="1" ht="42" customHeight="1">
      <c r="A28" s="168"/>
      <c r="B28" s="136" t="s">
        <v>16</v>
      </c>
      <c r="C28" s="103"/>
      <c r="D28" s="14"/>
      <c r="E28" s="6"/>
      <c r="F28" s="6"/>
      <c r="G28" s="6"/>
      <c r="H28" s="6"/>
      <c r="I28" s="6"/>
      <c r="J28" s="6"/>
      <c r="K28" s="149"/>
    </row>
    <row r="29" spans="1:68" s="6" customFormat="1" ht="15.65" customHeight="1">
      <c r="A29" s="83"/>
      <c r="B29" s="138"/>
      <c r="C29" s="48"/>
      <c r="D29" s="21"/>
      <c r="E29" s="21"/>
      <c r="F29" s="21"/>
      <c r="G29" s="21"/>
      <c r="H29" s="21"/>
      <c r="I29" s="21"/>
      <c r="K29" s="13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2"/>
      <c r="BJ29" s="2"/>
      <c r="BK29" s="2"/>
      <c r="BL29" s="2"/>
      <c r="BM29" s="2"/>
      <c r="BN29" s="2"/>
      <c r="BO29" s="2"/>
      <c r="BP29" s="2"/>
    </row>
    <row r="30" spans="1:68" s="1" customFormat="1" ht="42" customHeight="1">
      <c r="A30" s="168"/>
      <c r="B30" s="132" t="s">
        <v>94</v>
      </c>
      <c r="C30" s="101" t="s">
        <v>49</v>
      </c>
      <c r="D30" s="101" t="s">
        <v>111</v>
      </c>
      <c r="E30" s="6"/>
      <c r="F30" s="6"/>
      <c r="G30" s="6"/>
      <c r="H30" s="6"/>
      <c r="I30" s="6"/>
      <c r="J30" s="6"/>
      <c r="K30" s="135"/>
    </row>
    <row r="31" spans="1:68" s="1" customFormat="1" ht="52" customHeight="1">
      <c r="A31" s="168"/>
      <c r="B31" s="142" t="s">
        <v>27</v>
      </c>
      <c r="C31" s="70" t="s">
        <v>92</v>
      </c>
      <c r="D31" s="106"/>
      <c r="E31" s="6"/>
      <c r="F31" s="6"/>
      <c r="G31" s="6"/>
      <c r="H31" s="6"/>
      <c r="I31" s="6"/>
      <c r="J31" s="6"/>
      <c r="K31" s="137"/>
    </row>
    <row r="32" spans="1:68" s="1" customFormat="1" ht="49" customHeight="1">
      <c r="A32" s="168"/>
      <c r="B32" s="142" t="s">
        <v>26</v>
      </c>
      <c r="C32" s="70" t="s">
        <v>92</v>
      </c>
      <c r="D32" s="71"/>
      <c r="E32" s="6"/>
      <c r="F32" s="6"/>
      <c r="G32" s="6"/>
      <c r="H32" s="6"/>
      <c r="I32" s="6"/>
      <c r="J32" s="6"/>
      <c r="K32" s="137"/>
    </row>
    <row r="33" spans="1:68" s="1" customFormat="1" ht="42" customHeight="1">
      <c r="A33" s="168"/>
      <c r="B33" s="136" t="s">
        <v>16</v>
      </c>
      <c r="C33" s="70" t="s">
        <v>92</v>
      </c>
      <c r="D33" s="71"/>
      <c r="E33" s="6"/>
      <c r="F33" s="6"/>
      <c r="G33" s="6"/>
      <c r="H33" s="6"/>
      <c r="I33" s="6"/>
      <c r="J33" s="6"/>
      <c r="K33" s="137"/>
    </row>
    <row r="34" spans="1:68" s="6" customFormat="1" ht="15.65" customHeight="1">
      <c r="A34" s="83"/>
      <c r="B34" s="138"/>
      <c r="C34" s="48"/>
      <c r="D34" s="21"/>
      <c r="E34" s="21"/>
      <c r="F34" s="21"/>
      <c r="G34" s="21"/>
      <c r="H34" s="21"/>
      <c r="I34" s="21"/>
      <c r="K34" s="139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2"/>
      <c r="BJ34" s="2"/>
      <c r="BK34" s="2"/>
      <c r="BL34" s="2"/>
      <c r="BM34" s="2"/>
      <c r="BN34" s="2"/>
      <c r="BO34" s="2"/>
      <c r="BP34" s="2"/>
    </row>
    <row r="35" spans="1:68" s="1" customFormat="1" ht="42" customHeight="1">
      <c r="A35" s="168"/>
      <c r="B35" s="132" t="s">
        <v>95</v>
      </c>
      <c r="C35" s="101" t="s">
        <v>49</v>
      </c>
      <c r="D35" s="101" t="s">
        <v>111</v>
      </c>
      <c r="E35" s="6"/>
      <c r="F35" s="6"/>
      <c r="G35" s="6"/>
      <c r="H35" s="6"/>
      <c r="I35" s="6"/>
      <c r="J35" s="6"/>
      <c r="K35" s="135"/>
    </row>
    <row r="36" spans="1:68" s="1" customFormat="1" ht="42" customHeight="1">
      <c r="A36" s="168"/>
      <c r="B36" s="142" t="s">
        <v>107</v>
      </c>
      <c r="C36" s="70" t="s">
        <v>93</v>
      </c>
      <c r="D36" s="106"/>
      <c r="E36" s="6"/>
      <c r="F36" s="6"/>
      <c r="G36" s="6"/>
      <c r="H36" s="6"/>
      <c r="I36" s="6"/>
      <c r="J36" s="6"/>
      <c r="K36" s="137"/>
    </row>
    <row r="37" spans="1:68" s="1" customFormat="1" ht="42" customHeight="1">
      <c r="A37" s="168"/>
      <c r="B37" s="142" t="s">
        <v>99</v>
      </c>
      <c r="C37" s="70" t="s">
        <v>93</v>
      </c>
      <c r="D37" s="71"/>
      <c r="E37" s="6"/>
      <c r="F37" s="6"/>
      <c r="G37" s="6"/>
      <c r="H37" s="6"/>
      <c r="I37" s="6"/>
      <c r="J37" s="6"/>
      <c r="K37" s="137"/>
    </row>
    <row r="38" spans="1:68" s="1" customFormat="1" ht="42" customHeight="1">
      <c r="A38" s="168"/>
      <c r="B38" s="142" t="s">
        <v>100</v>
      </c>
      <c r="C38" s="70" t="s">
        <v>93</v>
      </c>
      <c r="D38" s="71"/>
      <c r="E38" s="6"/>
      <c r="F38" s="6"/>
      <c r="G38" s="6"/>
      <c r="H38" s="6"/>
      <c r="I38" s="6"/>
      <c r="J38" s="6"/>
      <c r="K38" s="137"/>
    </row>
    <row r="39" spans="1:68" s="1" customFormat="1" ht="42" customHeight="1">
      <c r="A39" s="168"/>
      <c r="B39" s="142" t="s">
        <v>101</v>
      </c>
      <c r="C39" s="70" t="s">
        <v>93</v>
      </c>
      <c r="D39" s="71"/>
      <c r="E39" s="6"/>
      <c r="F39" s="6"/>
      <c r="G39" s="6"/>
      <c r="H39" s="6"/>
      <c r="I39" s="6"/>
      <c r="J39" s="6"/>
      <c r="K39" s="137"/>
    </row>
    <row r="40" spans="1:68" s="1" customFormat="1" ht="42" customHeight="1">
      <c r="A40" s="168"/>
      <c r="B40" s="142" t="s">
        <v>108</v>
      </c>
      <c r="C40" s="70" t="s">
        <v>93</v>
      </c>
      <c r="D40" s="71"/>
      <c r="E40" s="6"/>
      <c r="F40" s="6"/>
      <c r="G40" s="6"/>
      <c r="H40" s="6"/>
      <c r="I40" s="6"/>
      <c r="J40" s="6"/>
      <c r="K40" s="137"/>
    </row>
    <row r="41" spans="1:68" s="1" customFormat="1" ht="42" customHeight="1">
      <c r="A41" s="168"/>
      <c r="B41" s="142" t="s">
        <v>80</v>
      </c>
      <c r="C41" s="70" t="s">
        <v>93</v>
      </c>
      <c r="D41" s="71"/>
      <c r="E41" s="6"/>
      <c r="F41" s="6"/>
      <c r="G41" s="6"/>
      <c r="H41" s="6"/>
      <c r="I41" s="6"/>
      <c r="J41" s="6"/>
      <c r="K41" s="137"/>
    </row>
    <row r="42" spans="1:68" s="1" customFormat="1" ht="42" customHeight="1">
      <c r="A42" s="168"/>
      <c r="B42" s="142" t="s">
        <v>81</v>
      </c>
      <c r="C42" s="70" t="s">
        <v>93</v>
      </c>
      <c r="D42" s="71"/>
      <c r="E42" s="6"/>
      <c r="F42" s="6"/>
      <c r="G42" s="6"/>
      <c r="H42" s="6"/>
      <c r="I42" s="6"/>
      <c r="J42" s="6"/>
      <c r="K42" s="137"/>
    </row>
    <row r="43" spans="1:68" s="1" customFormat="1" ht="42" customHeight="1">
      <c r="A43" s="168"/>
      <c r="B43" s="142" t="s">
        <v>96</v>
      </c>
      <c r="C43" s="70" t="s">
        <v>93</v>
      </c>
      <c r="D43" s="71"/>
      <c r="E43" s="6"/>
      <c r="F43" s="6"/>
      <c r="G43" s="6"/>
      <c r="H43" s="6"/>
      <c r="I43" s="6"/>
      <c r="J43" s="6"/>
      <c r="K43" s="137"/>
    </row>
    <row r="44" spans="1:68" s="1" customFormat="1" ht="42" customHeight="1">
      <c r="A44" s="168"/>
      <c r="B44" s="136" t="s">
        <v>16</v>
      </c>
      <c r="C44" s="70" t="s">
        <v>93</v>
      </c>
      <c r="D44" s="14"/>
      <c r="E44" s="6"/>
      <c r="F44" s="6"/>
      <c r="G44" s="6"/>
      <c r="H44" s="6"/>
      <c r="I44" s="6"/>
      <c r="J44" s="6"/>
      <c r="K44" s="137"/>
    </row>
    <row r="45" spans="1:68" s="6" customFormat="1" ht="15.65" customHeight="1">
      <c r="A45" s="83"/>
      <c r="B45" s="138"/>
      <c r="C45" s="48"/>
      <c r="D45" s="21"/>
      <c r="E45" s="21"/>
      <c r="F45" s="21"/>
      <c r="G45" s="21"/>
      <c r="H45" s="21"/>
      <c r="I45" s="21"/>
      <c r="K45" s="139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2"/>
      <c r="BJ45" s="2"/>
      <c r="BK45" s="2"/>
      <c r="BL45" s="2"/>
      <c r="BM45" s="2"/>
      <c r="BN45" s="2"/>
      <c r="BO45" s="2"/>
      <c r="BP45" s="2"/>
    </row>
    <row r="46" spans="1:68" s="1" customFormat="1" ht="42" customHeight="1">
      <c r="A46" s="168"/>
      <c r="B46" s="132" t="s">
        <v>116</v>
      </c>
      <c r="C46" s="101" t="s">
        <v>49</v>
      </c>
      <c r="D46" s="101" t="s">
        <v>111</v>
      </c>
      <c r="E46" s="6"/>
      <c r="F46" s="6"/>
      <c r="G46" s="6"/>
      <c r="H46" s="6"/>
      <c r="I46" s="6"/>
      <c r="J46" s="6"/>
      <c r="K46" s="135"/>
    </row>
    <row r="47" spans="1:68" s="1" customFormat="1" ht="42" customHeight="1">
      <c r="A47" s="168"/>
      <c r="B47" s="142" t="s">
        <v>107</v>
      </c>
      <c r="C47" s="70" t="s">
        <v>93</v>
      </c>
      <c r="D47" s="106"/>
      <c r="E47" s="6"/>
      <c r="F47" s="6"/>
      <c r="G47" s="6"/>
      <c r="H47" s="6"/>
      <c r="I47" s="6"/>
      <c r="J47" s="6"/>
      <c r="K47" s="137"/>
    </row>
    <row r="48" spans="1:68" s="1" customFormat="1" ht="42" customHeight="1">
      <c r="A48" s="168"/>
      <c r="B48" s="142" t="s">
        <v>99</v>
      </c>
      <c r="C48" s="70" t="s">
        <v>93</v>
      </c>
      <c r="D48" s="71"/>
      <c r="E48" s="6"/>
      <c r="F48" s="6"/>
      <c r="G48" s="6"/>
      <c r="H48" s="6"/>
      <c r="I48" s="6"/>
      <c r="J48" s="6"/>
      <c r="K48" s="137"/>
    </row>
    <row r="49" spans="1:68" s="1" customFormat="1" ht="42" customHeight="1">
      <c r="A49" s="168"/>
      <c r="B49" s="142" t="s">
        <v>100</v>
      </c>
      <c r="C49" s="70" t="s">
        <v>93</v>
      </c>
      <c r="D49" s="71"/>
      <c r="E49" s="6"/>
      <c r="F49" s="6"/>
      <c r="G49" s="6"/>
      <c r="H49" s="6"/>
      <c r="I49" s="6"/>
      <c r="J49" s="6"/>
      <c r="K49" s="137"/>
    </row>
    <row r="50" spans="1:68" s="1" customFormat="1" ht="42" customHeight="1">
      <c r="A50" s="168"/>
      <c r="B50" s="142" t="s">
        <v>101</v>
      </c>
      <c r="C50" s="70" t="s">
        <v>93</v>
      </c>
      <c r="D50" s="71"/>
      <c r="E50" s="6"/>
      <c r="F50" s="6"/>
      <c r="G50" s="6"/>
      <c r="H50" s="6"/>
      <c r="I50" s="6"/>
      <c r="J50" s="6"/>
      <c r="K50" s="137"/>
    </row>
    <row r="51" spans="1:68" s="1" customFormat="1" ht="42" customHeight="1">
      <c r="A51" s="168"/>
      <c r="B51" s="142" t="s">
        <v>108</v>
      </c>
      <c r="C51" s="70" t="s">
        <v>93</v>
      </c>
      <c r="D51" s="71"/>
      <c r="E51" s="6"/>
      <c r="F51" s="6"/>
      <c r="G51" s="6"/>
      <c r="H51" s="6"/>
      <c r="I51" s="6"/>
      <c r="J51" s="6"/>
      <c r="K51" s="137"/>
    </row>
    <row r="52" spans="1:68" s="1" customFormat="1" ht="42" customHeight="1">
      <c r="A52" s="168"/>
      <c r="B52" s="142" t="s">
        <v>80</v>
      </c>
      <c r="C52" s="70" t="s">
        <v>93</v>
      </c>
      <c r="D52" s="71"/>
      <c r="E52" s="6"/>
      <c r="F52" s="6"/>
      <c r="G52" s="6"/>
      <c r="H52" s="6"/>
      <c r="I52" s="6"/>
      <c r="J52" s="6"/>
      <c r="K52" s="137"/>
    </row>
    <row r="53" spans="1:68" s="1" customFormat="1" ht="42" customHeight="1">
      <c r="A53" s="168"/>
      <c r="B53" s="142" t="s">
        <v>81</v>
      </c>
      <c r="C53" s="70" t="s">
        <v>93</v>
      </c>
      <c r="D53" s="71"/>
      <c r="E53" s="6"/>
      <c r="F53" s="6"/>
      <c r="G53" s="6"/>
      <c r="H53" s="6"/>
      <c r="I53" s="6"/>
      <c r="J53" s="6"/>
      <c r="K53" s="137"/>
    </row>
    <row r="54" spans="1:68" s="1" customFormat="1" ht="42" customHeight="1">
      <c r="A54" s="168"/>
      <c r="B54" s="142" t="s">
        <v>96</v>
      </c>
      <c r="C54" s="70" t="s">
        <v>93</v>
      </c>
      <c r="D54" s="71"/>
      <c r="E54" s="6"/>
      <c r="F54" s="6"/>
      <c r="G54" s="6"/>
      <c r="H54" s="6"/>
      <c r="I54" s="6"/>
      <c r="J54" s="6"/>
      <c r="K54" s="137"/>
    </row>
    <row r="55" spans="1:68" s="1" customFormat="1" ht="42" customHeight="1">
      <c r="A55" s="168"/>
      <c r="B55" s="136" t="s">
        <v>16</v>
      </c>
      <c r="C55" s="70" t="s">
        <v>93</v>
      </c>
      <c r="D55" s="71"/>
      <c r="E55" s="6"/>
      <c r="F55" s="6"/>
      <c r="G55" s="6"/>
      <c r="H55" s="6"/>
      <c r="I55" s="6"/>
      <c r="J55" s="6"/>
      <c r="K55" s="137"/>
    </row>
    <row r="56" spans="1:68" s="6" customFormat="1" ht="15.65" customHeight="1">
      <c r="A56" s="83"/>
      <c r="B56" s="138"/>
      <c r="C56" s="48"/>
      <c r="D56" s="21"/>
      <c r="E56" s="21"/>
      <c r="F56" s="21"/>
      <c r="G56" s="21"/>
      <c r="H56" s="21"/>
      <c r="I56" s="21"/>
      <c r="K56" s="139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2"/>
      <c r="BJ56" s="2"/>
      <c r="BK56" s="2"/>
      <c r="BL56" s="2"/>
      <c r="BM56" s="2"/>
      <c r="BN56" s="2"/>
      <c r="BO56" s="2"/>
      <c r="BP56" s="2"/>
    </row>
    <row r="57" spans="1:68" s="1" customFormat="1" ht="42" customHeight="1">
      <c r="A57" s="168"/>
      <c r="B57" s="132" t="s">
        <v>106</v>
      </c>
      <c r="C57" s="101" t="s">
        <v>49</v>
      </c>
      <c r="D57" s="101" t="s">
        <v>111</v>
      </c>
      <c r="E57" s="6"/>
      <c r="F57" s="6"/>
      <c r="G57" s="6"/>
      <c r="H57" s="6"/>
      <c r="I57" s="6"/>
      <c r="J57" s="6"/>
      <c r="K57" s="135"/>
    </row>
    <row r="58" spans="1:68" s="1" customFormat="1" ht="42" customHeight="1">
      <c r="A58" s="168"/>
      <c r="B58" s="142" t="s">
        <v>24</v>
      </c>
      <c r="C58" s="70" t="s">
        <v>92</v>
      </c>
      <c r="D58" s="106"/>
      <c r="E58" s="6"/>
      <c r="F58" s="6"/>
      <c r="G58" s="6"/>
      <c r="H58" s="6"/>
      <c r="I58" s="6"/>
      <c r="J58" s="6"/>
      <c r="K58" s="137"/>
    </row>
    <row r="59" spans="1:68" s="6" customFormat="1" ht="15.65" customHeight="1" thickBot="1">
      <c r="A59" s="83"/>
      <c r="B59" s="143"/>
      <c r="C59" s="144"/>
      <c r="D59" s="145"/>
      <c r="E59" s="145"/>
      <c r="F59" s="145"/>
      <c r="G59" s="145"/>
      <c r="H59" s="145"/>
      <c r="I59" s="145"/>
      <c r="J59" s="146"/>
      <c r="K59" s="147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2"/>
      <c r="BJ59" s="2"/>
      <c r="BK59" s="2"/>
      <c r="BL59" s="2"/>
      <c r="BM59" s="2"/>
      <c r="BN59" s="2"/>
      <c r="BO59" s="2"/>
      <c r="BP59" s="2"/>
    </row>
    <row r="60" spans="1:68" s="1" customFormat="1" ht="42" customHeight="1">
      <c r="A60" s="168"/>
      <c r="C60" s="52"/>
    </row>
    <row r="61" spans="1:68" s="1" customFormat="1" ht="42" customHeight="1">
      <c r="A61" s="168"/>
      <c r="C61" s="52"/>
    </row>
    <row r="62" spans="1:68" s="1" customFormat="1" ht="42" customHeight="1">
      <c r="A62" s="168"/>
      <c r="C62" s="52"/>
    </row>
    <row r="63" spans="1:68" s="1" customFormat="1" ht="42" customHeight="1">
      <c r="A63" s="168"/>
      <c r="C63" s="52"/>
    </row>
    <row r="64" spans="1:68" s="1" customFormat="1" ht="42" customHeight="1">
      <c r="A64" s="168"/>
      <c r="C64" s="52"/>
    </row>
    <row r="65" spans="1:3" s="1" customFormat="1" ht="42" customHeight="1">
      <c r="A65" s="168"/>
      <c r="C65" s="52"/>
    </row>
    <row r="66" spans="1:3" s="1" customFormat="1" ht="42" customHeight="1">
      <c r="A66" s="168"/>
      <c r="C66" s="52"/>
    </row>
    <row r="67" spans="1:3" s="1" customFormat="1" ht="42" customHeight="1">
      <c r="A67" s="168"/>
      <c r="C67" s="52"/>
    </row>
    <row r="68" spans="1:3" s="1" customFormat="1" ht="42" customHeight="1">
      <c r="A68" s="168"/>
      <c r="C68" s="52"/>
    </row>
    <row r="69" spans="1:3" s="1" customFormat="1" ht="42" customHeight="1">
      <c r="A69" s="168"/>
      <c r="C69" s="52"/>
    </row>
    <row r="70" spans="1:3" s="1" customFormat="1" ht="42" customHeight="1">
      <c r="A70" s="168"/>
      <c r="C70" s="52"/>
    </row>
    <row r="71" spans="1:3" s="1" customFormat="1" ht="42" customHeight="1">
      <c r="A71" s="168"/>
      <c r="C71" s="52"/>
    </row>
    <row r="72" spans="1:3" s="1" customFormat="1" ht="42" customHeight="1">
      <c r="A72" s="168"/>
      <c r="C72" s="52"/>
    </row>
    <row r="73" spans="1:3" s="1" customFormat="1" ht="42" customHeight="1">
      <c r="A73" s="168"/>
      <c r="C73" s="52"/>
    </row>
    <row r="74" spans="1:3" s="1" customFormat="1" ht="42" customHeight="1">
      <c r="A74" s="168"/>
      <c r="C74" s="52"/>
    </row>
    <row r="75" spans="1:3" s="1" customFormat="1" ht="42" customHeight="1">
      <c r="A75" s="168"/>
      <c r="C75" s="52"/>
    </row>
    <row r="76" spans="1:3" s="1" customFormat="1" ht="42" customHeight="1">
      <c r="A76" s="168"/>
      <c r="C76" s="52"/>
    </row>
    <row r="77" spans="1:3" s="1" customFormat="1" ht="42" customHeight="1">
      <c r="A77" s="168"/>
      <c r="C77" s="52"/>
    </row>
    <row r="78" spans="1:3" s="1" customFormat="1" ht="42" customHeight="1">
      <c r="A78" s="168"/>
      <c r="C78" s="52"/>
    </row>
    <row r="79" spans="1:3" s="1" customFormat="1">
      <c r="A79" s="168"/>
      <c r="C79" s="52"/>
    </row>
    <row r="80" spans="1:3" s="1" customFormat="1">
      <c r="A80" s="168"/>
      <c r="C80" s="52"/>
    </row>
    <row r="81" spans="1:3" s="1" customFormat="1">
      <c r="A81" s="168"/>
      <c r="C81" s="52"/>
    </row>
    <row r="82" spans="1:3" s="1" customFormat="1">
      <c r="A82" s="168"/>
      <c r="C82" s="52"/>
    </row>
    <row r="83" spans="1:3" s="1" customFormat="1">
      <c r="A83" s="168"/>
      <c r="C83" s="52"/>
    </row>
    <row r="84" spans="1:3" s="1" customFormat="1">
      <c r="A84" s="168"/>
      <c r="C84" s="52"/>
    </row>
    <row r="85" spans="1:3" s="1" customFormat="1">
      <c r="A85" s="168"/>
      <c r="C85" s="52"/>
    </row>
    <row r="86" spans="1:3" s="1" customFormat="1">
      <c r="A86" s="168"/>
      <c r="C86" s="52"/>
    </row>
    <row r="87" spans="1:3" s="1" customFormat="1">
      <c r="A87" s="168"/>
      <c r="C87" s="52"/>
    </row>
    <row r="88" spans="1:3" s="1" customFormat="1">
      <c r="A88" s="168"/>
      <c r="C88" s="52"/>
    </row>
    <row r="89" spans="1:3" s="1" customFormat="1">
      <c r="A89" s="168"/>
      <c r="C89" s="52"/>
    </row>
    <row r="90" spans="1:3" s="1" customFormat="1">
      <c r="A90" s="168"/>
      <c r="C90" s="52"/>
    </row>
    <row r="91" spans="1:3" s="1" customFormat="1">
      <c r="A91" s="168"/>
      <c r="C91" s="52"/>
    </row>
    <row r="92" spans="1:3" s="1" customFormat="1">
      <c r="A92" s="168"/>
      <c r="C92" s="52"/>
    </row>
    <row r="93" spans="1:3" s="1" customFormat="1">
      <c r="A93" s="168"/>
      <c r="C93" s="52"/>
    </row>
    <row r="94" spans="1:3" s="1" customFormat="1">
      <c r="A94" s="168"/>
      <c r="C94" s="52"/>
    </row>
    <row r="95" spans="1:3" s="1" customFormat="1">
      <c r="A95" s="168"/>
      <c r="C95" s="52"/>
    </row>
    <row r="96" spans="1:3" s="1" customFormat="1">
      <c r="A96" s="168"/>
      <c r="C96" s="52"/>
    </row>
    <row r="97" spans="1:3" s="1" customFormat="1">
      <c r="A97" s="168"/>
      <c r="C97" s="52"/>
    </row>
    <row r="98" spans="1:3" s="1" customFormat="1">
      <c r="A98" s="168"/>
      <c r="C98" s="52"/>
    </row>
    <row r="99" spans="1:3" s="1" customFormat="1">
      <c r="A99" s="168"/>
      <c r="C99" s="52"/>
    </row>
    <row r="100" spans="1:3" s="1" customFormat="1">
      <c r="A100" s="168"/>
      <c r="C100" s="52"/>
    </row>
    <row r="101" spans="1:3" s="1" customFormat="1">
      <c r="A101" s="168"/>
      <c r="C101" s="52"/>
    </row>
    <row r="102" spans="1:3" s="1" customFormat="1">
      <c r="A102" s="168"/>
      <c r="C102" s="52"/>
    </row>
    <row r="103" spans="1:3" s="1" customFormat="1">
      <c r="A103" s="168"/>
      <c r="C103" s="52"/>
    </row>
    <row r="104" spans="1:3" s="1" customFormat="1">
      <c r="A104" s="168"/>
      <c r="C104" s="52"/>
    </row>
    <row r="105" spans="1:3" s="1" customFormat="1">
      <c r="A105" s="168"/>
      <c r="C105" s="52"/>
    </row>
    <row r="106" spans="1:3" s="1" customFormat="1">
      <c r="A106" s="168"/>
      <c r="C106" s="52"/>
    </row>
    <row r="107" spans="1:3" s="1" customFormat="1">
      <c r="A107" s="168"/>
      <c r="C107" s="52"/>
    </row>
    <row r="108" spans="1:3" s="1" customFormat="1">
      <c r="A108" s="168"/>
      <c r="C108" s="52"/>
    </row>
    <row r="109" spans="1:3" s="1" customFormat="1">
      <c r="A109" s="168"/>
      <c r="C109" s="52"/>
    </row>
    <row r="110" spans="1:3" s="1" customFormat="1">
      <c r="A110" s="168"/>
      <c r="C110" s="52"/>
    </row>
    <row r="111" spans="1:3" s="1" customFormat="1">
      <c r="A111" s="168"/>
      <c r="C111" s="52"/>
    </row>
    <row r="112" spans="1:3" s="1" customFormat="1">
      <c r="A112" s="168"/>
      <c r="C112" s="52"/>
    </row>
    <row r="113" spans="1:68" s="1" customFormat="1">
      <c r="A113" s="168"/>
      <c r="C113" s="52"/>
    </row>
    <row r="114" spans="1:68" s="1" customFormat="1">
      <c r="A114" s="168"/>
      <c r="C114" s="52"/>
    </row>
    <row r="115" spans="1:68" s="1" customFormat="1">
      <c r="A115" s="168"/>
      <c r="C115" s="52"/>
      <c r="K115" s="2"/>
      <c r="BI115" s="2"/>
      <c r="BJ115" s="2"/>
      <c r="BK115" s="2"/>
      <c r="BL115" s="2"/>
      <c r="BM115" s="2"/>
      <c r="BN115" s="2"/>
      <c r="BO115" s="2"/>
      <c r="BP115" s="2"/>
    </row>
    <row r="116" spans="1:68" s="1" customFormat="1">
      <c r="A116" s="168"/>
      <c r="C116" s="52"/>
      <c r="K116" s="2"/>
      <c r="BI116" s="2"/>
      <c r="BJ116" s="2"/>
      <c r="BK116" s="2"/>
      <c r="BL116" s="2"/>
      <c r="BM116" s="2"/>
      <c r="BN116" s="2"/>
      <c r="BO116" s="2"/>
      <c r="BP116" s="2"/>
    </row>
    <row r="117" spans="1:68" s="1" customFormat="1">
      <c r="A117" s="168"/>
      <c r="C117" s="52"/>
      <c r="K117" s="2"/>
      <c r="BI117" s="2"/>
      <c r="BJ117" s="2"/>
      <c r="BK117" s="2"/>
      <c r="BL117" s="2"/>
      <c r="BM117" s="2"/>
      <c r="BN117" s="2"/>
      <c r="BO117" s="2"/>
      <c r="BP117" s="2"/>
    </row>
  </sheetData>
  <mergeCells count="1">
    <mergeCell ref="B3:K3"/>
  </mergeCells>
  <phoneticPr fontId="43" type="noConversion"/>
  <pageMargins left="0.25" right="0.25" top="0.75" bottom="0.75" header="0.3" footer="0.3"/>
  <pageSetup paperSize="9" scale="2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J55"/>
  <sheetViews>
    <sheetView showGridLines="0" topLeftCell="C1" zoomScale="60" zoomScaleNormal="60" zoomScalePageLayoutView="70" workbookViewId="0">
      <selection activeCell="C12" sqref="C12"/>
    </sheetView>
  </sheetViews>
  <sheetFormatPr baseColWidth="10" defaultColWidth="10.81640625" defaultRowHeight="13"/>
  <cols>
    <col min="1" max="2" width="3.453125" style="2" customWidth="1"/>
    <col min="3" max="3" width="59.453125" style="2" customWidth="1"/>
    <col min="4" max="4" width="22.1796875" style="53" customWidth="1"/>
    <col min="5" max="10" width="16.54296875" style="2" customWidth="1"/>
    <col min="11" max="11" width="1.81640625" style="1" customWidth="1"/>
    <col min="12" max="17" width="16.54296875" style="2" customWidth="1"/>
    <col min="18" max="18" width="2.453125" style="1" customWidth="1"/>
    <col min="19" max="24" width="19.81640625" style="1" customWidth="1"/>
    <col min="25" max="54" width="10.81640625" style="1"/>
    <col min="55" max="239" width="10.81640625" style="2"/>
    <col min="240" max="240" width="3.1796875" style="2" customWidth="1"/>
    <col min="241" max="241" width="87.1796875" style="2" customWidth="1"/>
    <col min="242" max="247" width="10.81640625" style="2" customWidth="1"/>
    <col min="248" max="249" width="16.1796875" style="2" customWidth="1"/>
    <col min="250" max="250" width="1.81640625" style="2" customWidth="1"/>
    <col min="251" max="251" width="1.54296875" style="2" customWidth="1"/>
    <col min="252" max="252" width="9.1796875" style="2" customWidth="1"/>
    <col min="253" max="253" width="25.54296875" style="2" customWidth="1"/>
    <col min="254" max="254" width="13.453125" style="2" customWidth="1"/>
    <col min="255" max="255" width="2.81640625" style="2" customWidth="1"/>
    <col min="256" max="495" width="10.81640625" style="2"/>
    <col min="496" max="496" width="3.1796875" style="2" customWidth="1"/>
    <col min="497" max="497" width="87.1796875" style="2" customWidth="1"/>
    <col min="498" max="503" width="10.81640625" style="2" customWidth="1"/>
    <col min="504" max="505" width="16.1796875" style="2" customWidth="1"/>
    <col min="506" max="506" width="1.81640625" style="2" customWidth="1"/>
    <col min="507" max="507" width="1.54296875" style="2" customWidth="1"/>
    <col min="508" max="508" width="9.1796875" style="2" customWidth="1"/>
    <col min="509" max="509" width="25.54296875" style="2" customWidth="1"/>
    <col min="510" max="510" width="13.453125" style="2" customWidth="1"/>
    <col min="511" max="511" width="2.81640625" style="2" customWidth="1"/>
    <col min="512" max="751" width="10.81640625" style="2"/>
    <col min="752" max="752" width="3.1796875" style="2" customWidth="1"/>
    <col min="753" max="753" width="87.1796875" style="2" customWidth="1"/>
    <col min="754" max="759" width="10.81640625" style="2" customWidth="1"/>
    <col min="760" max="761" width="16.1796875" style="2" customWidth="1"/>
    <col min="762" max="762" width="1.81640625" style="2" customWidth="1"/>
    <col min="763" max="763" width="1.54296875" style="2" customWidth="1"/>
    <col min="764" max="764" width="9.1796875" style="2" customWidth="1"/>
    <col min="765" max="765" width="25.54296875" style="2" customWidth="1"/>
    <col min="766" max="766" width="13.453125" style="2" customWidth="1"/>
    <col min="767" max="767" width="2.81640625" style="2" customWidth="1"/>
    <col min="768" max="1007" width="10.81640625" style="2"/>
    <col min="1008" max="1008" width="3.1796875" style="2" customWidth="1"/>
    <col min="1009" max="1009" width="87.1796875" style="2" customWidth="1"/>
    <col min="1010" max="1015" width="10.81640625" style="2" customWidth="1"/>
    <col min="1016" max="1017" width="16.1796875" style="2" customWidth="1"/>
    <col min="1018" max="1018" width="1.81640625" style="2" customWidth="1"/>
    <col min="1019" max="1019" width="1.54296875" style="2" customWidth="1"/>
    <col min="1020" max="1020" width="9.1796875" style="2" customWidth="1"/>
    <col min="1021" max="1021" width="25.54296875" style="2" customWidth="1"/>
    <col min="1022" max="1022" width="13.453125" style="2" customWidth="1"/>
    <col min="1023" max="1023" width="2.81640625" style="2" customWidth="1"/>
    <col min="1024" max="1263" width="10.81640625" style="2"/>
    <col min="1264" max="1264" width="3.1796875" style="2" customWidth="1"/>
    <col min="1265" max="1265" width="87.1796875" style="2" customWidth="1"/>
    <col min="1266" max="1271" width="10.81640625" style="2" customWidth="1"/>
    <col min="1272" max="1273" width="16.1796875" style="2" customWidth="1"/>
    <col min="1274" max="1274" width="1.81640625" style="2" customWidth="1"/>
    <col min="1275" max="1275" width="1.54296875" style="2" customWidth="1"/>
    <col min="1276" max="1276" width="9.1796875" style="2" customWidth="1"/>
    <col min="1277" max="1277" width="25.54296875" style="2" customWidth="1"/>
    <col min="1278" max="1278" width="13.453125" style="2" customWidth="1"/>
    <col min="1279" max="1279" width="2.81640625" style="2" customWidth="1"/>
    <col min="1280" max="1519" width="10.81640625" style="2"/>
    <col min="1520" max="1520" width="3.1796875" style="2" customWidth="1"/>
    <col min="1521" max="1521" width="87.1796875" style="2" customWidth="1"/>
    <col min="1522" max="1527" width="10.81640625" style="2" customWidth="1"/>
    <col min="1528" max="1529" width="16.1796875" style="2" customWidth="1"/>
    <col min="1530" max="1530" width="1.81640625" style="2" customWidth="1"/>
    <col min="1531" max="1531" width="1.54296875" style="2" customWidth="1"/>
    <col min="1532" max="1532" width="9.1796875" style="2" customWidth="1"/>
    <col min="1533" max="1533" width="25.54296875" style="2" customWidth="1"/>
    <col min="1534" max="1534" width="13.453125" style="2" customWidth="1"/>
    <col min="1535" max="1535" width="2.81640625" style="2" customWidth="1"/>
    <col min="1536" max="1775" width="10.81640625" style="2"/>
    <col min="1776" max="1776" width="3.1796875" style="2" customWidth="1"/>
    <col min="1777" max="1777" width="87.1796875" style="2" customWidth="1"/>
    <col min="1778" max="1783" width="10.81640625" style="2" customWidth="1"/>
    <col min="1784" max="1785" width="16.1796875" style="2" customWidth="1"/>
    <col min="1786" max="1786" width="1.81640625" style="2" customWidth="1"/>
    <col min="1787" max="1787" width="1.54296875" style="2" customWidth="1"/>
    <col min="1788" max="1788" width="9.1796875" style="2" customWidth="1"/>
    <col min="1789" max="1789" width="25.54296875" style="2" customWidth="1"/>
    <col min="1790" max="1790" width="13.453125" style="2" customWidth="1"/>
    <col min="1791" max="1791" width="2.81640625" style="2" customWidth="1"/>
    <col min="1792" max="2031" width="10.81640625" style="2"/>
    <col min="2032" max="2032" width="3.1796875" style="2" customWidth="1"/>
    <col min="2033" max="2033" width="87.1796875" style="2" customWidth="1"/>
    <col min="2034" max="2039" width="10.81640625" style="2" customWidth="1"/>
    <col min="2040" max="2041" width="16.1796875" style="2" customWidth="1"/>
    <col min="2042" max="2042" width="1.81640625" style="2" customWidth="1"/>
    <col min="2043" max="2043" width="1.54296875" style="2" customWidth="1"/>
    <col min="2044" max="2044" width="9.1796875" style="2" customWidth="1"/>
    <col min="2045" max="2045" width="25.54296875" style="2" customWidth="1"/>
    <col min="2046" max="2046" width="13.453125" style="2" customWidth="1"/>
    <col min="2047" max="2047" width="2.81640625" style="2" customWidth="1"/>
    <col min="2048" max="2287" width="10.81640625" style="2"/>
    <col min="2288" max="2288" width="3.1796875" style="2" customWidth="1"/>
    <col min="2289" max="2289" width="87.1796875" style="2" customWidth="1"/>
    <col min="2290" max="2295" width="10.81640625" style="2" customWidth="1"/>
    <col min="2296" max="2297" width="16.1796875" style="2" customWidth="1"/>
    <col min="2298" max="2298" width="1.81640625" style="2" customWidth="1"/>
    <col min="2299" max="2299" width="1.54296875" style="2" customWidth="1"/>
    <col min="2300" max="2300" width="9.1796875" style="2" customWidth="1"/>
    <col min="2301" max="2301" width="25.54296875" style="2" customWidth="1"/>
    <col min="2302" max="2302" width="13.453125" style="2" customWidth="1"/>
    <col min="2303" max="2303" width="2.81640625" style="2" customWidth="1"/>
    <col min="2304" max="2543" width="10.81640625" style="2"/>
    <col min="2544" max="2544" width="3.1796875" style="2" customWidth="1"/>
    <col min="2545" max="2545" width="87.1796875" style="2" customWidth="1"/>
    <col min="2546" max="2551" width="10.81640625" style="2" customWidth="1"/>
    <col min="2552" max="2553" width="16.1796875" style="2" customWidth="1"/>
    <col min="2554" max="2554" width="1.81640625" style="2" customWidth="1"/>
    <col min="2555" max="2555" width="1.54296875" style="2" customWidth="1"/>
    <col min="2556" max="2556" width="9.1796875" style="2" customWidth="1"/>
    <col min="2557" max="2557" width="25.54296875" style="2" customWidth="1"/>
    <col min="2558" max="2558" width="13.453125" style="2" customWidth="1"/>
    <col min="2559" max="2559" width="2.81640625" style="2" customWidth="1"/>
    <col min="2560" max="2799" width="10.81640625" style="2"/>
    <col min="2800" max="2800" width="3.1796875" style="2" customWidth="1"/>
    <col min="2801" max="2801" width="87.1796875" style="2" customWidth="1"/>
    <col min="2802" max="2807" width="10.81640625" style="2" customWidth="1"/>
    <col min="2808" max="2809" width="16.1796875" style="2" customWidth="1"/>
    <col min="2810" max="2810" width="1.81640625" style="2" customWidth="1"/>
    <col min="2811" max="2811" width="1.54296875" style="2" customWidth="1"/>
    <col min="2812" max="2812" width="9.1796875" style="2" customWidth="1"/>
    <col min="2813" max="2813" width="25.54296875" style="2" customWidth="1"/>
    <col min="2814" max="2814" width="13.453125" style="2" customWidth="1"/>
    <col min="2815" max="2815" width="2.81640625" style="2" customWidth="1"/>
    <col min="2816" max="3055" width="10.81640625" style="2"/>
    <col min="3056" max="3056" width="3.1796875" style="2" customWidth="1"/>
    <col min="3057" max="3057" width="87.1796875" style="2" customWidth="1"/>
    <col min="3058" max="3063" width="10.81640625" style="2" customWidth="1"/>
    <col min="3064" max="3065" width="16.1796875" style="2" customWidth="1"/>
    <col min="3066" max="3066" width="1.81640625" style="2" customWidth="1"/>
    <col min="3067" max="3067" width="1.54296875" style="2" customWidth="1"/>
    <col min="3068" max="3068" width="9.1796875" style="2" customWidth="1"/>
    <col min="3069" max="3069" width="25.54296875" style="2" customWidth="1"/>
    <col min="3070" max="3070" width="13.453125" style="2" customWidth="1"/>
    <col min="3071" max="3071" width="2.81640625" style="2" customWidth="1"/>
    <col min="3072" max="3311" width="10.81640625" style="2"/>
    <col min="3312" max="3312" width="3.1796875" style="2" customWidth="1"/>
    <col min="3313" max="3313" width="87.1796875" style="2" customWidth="1"/>
    <col min="3314" max="3319" width="10.81640625" style="2" customWidth="1"/>
    <col min="3320" max="3321" width="16.1796875" style="2" customWidth="1"/>
    <col min="3322" max="3322" width="1.81640625" style="2" customWidth="1"/>
    <col min="3323" max="3323" width="1.54296875" style="2" customWidth="1"/>
    <col min="3324" max="3324" width="9.1796875" style="2" customWidth="1"/>
    <col min="3325" max="3325" width="25.54296875" style="2" customWidth="1"/>
    <col min="3326" max="3326" width="13.453125" style="2" customWidth="1"/>
    <col min="3327" max="3327" width="2.81640625" style="2" customWidth="1"/>
    <col min="3328" max="3567" width="10.81640625" style="2"/>
    <col min="3568" max="3568" width="3.1796875" style="2" customWidth="1"/>
    <col min="3569" max="3569" width="87.1796875" style="2" customWidth="1"/>
    <col min="3570" max="3575" width="10.81640625" style="2" customWidth="1"/>
    <col min="3576" max="3577" width="16.1796875" style="2" customWidth="1"/>
    <col min="3578" max="3578" width="1.81640625" style="2" customWidth="1"/>
    <col min="3579" max="3579" width="1.54296875" style="2" customWidth="1"/>
    <col min="3580" max="3580" width="9.1796875" style="2" customWidth="1"/>
    <col min="3581" max="3581" width="25.54296875" style="2" customWidth="1"/>
    <col min="3582" max="3582" width="13.453125" style="2" customWidth="1"/>
    <col min="3583" max="3583" width="2.81640625" style="2" customWidth="1"/>
    <col min="3584" max="3823" width="10.81640625" style="2"/>
    <col min="3824" max="3824" width="3.1796875" style="2" customWidth="1"/>
    <col min="3825" max="3825" width="87.1796875" style="2" customWidth="1"/>
    <col min="3826" max="3831" width="10.81640625" style="2" customWidth="1"/>
    <col min="3832" max="3833" width="16.1796875" style="2" customWidth="1"/>
    <col min="3834" max="3834" width="1.81640625" style="2" customWidth="1"/>
    <col min="3835" max="3835" width="1.54296875" style="2" customWidth="1"/>
    <col min="3836" max="3836" width="9.1796875" style="2" customWidth="1"/>
    <col min="3837" max="3837" width="25.54296875" style="2" customWidth="1"/>
    <col min="3838" max="3838" width="13.453125" style="2" customWidth="1"/>
    <col min="3839" max="3839" width="2.81640625" style="2" customWidth="1"/>
    <col min="3840" max="4079" width="10.81640625" style="2"/>
    <col min="4080" max="4080" width="3.1796875" style="2" customWidth="1"/>
    <col min="4081" max="4081" width="87.1796875" style="2" customWidth="1"/>
    <col min="4082" max="4087" width="10.81640625" style="2" customWidth="1"/>
    <col min="4088" max="4089" width="16.1796875" style="2" customWidth="1"/>
    <col min="4090" max="4090" width="1.81640625" style="2" customWidth="1"/>
    <col min="4091" max="4091" width="1.54296875" style="2" customWidth="1"/>
    <col min="4092" max="4092" width="9.1796875" style="2" customWidth="1"/>
    <col min="4093" max="4093" width="25.54296875" style="2" customWidth="1"/>
    <col min="4094" max="4094" width="13.453125" style="2" customWidth="1"/>
    <col min="4095" max="4095" width="2.81640625" style="2" customWidth="1"/>
    <col min="4096" max="4335" width="10.81640625" style="2"/>
    <col min="4336" max="4336" width="3.1796875" style="2" customWidth="1"/>
    <col min="4337" max="4337" width="87.1796875" style="2" customWidth="1"/>
    <col min="4338" max="4343" width="10.81640625" style="2" customWidth="1"/>
    <col min="4344" max="4345" width="16.1796875" style="2" customWidth="1"/>
    <col min="4346" max="4346" width="1.81640625" style="2" customWidth="1"/>
    <col min="4347" max="4347" width="1.54296875" style="2" customWidth="1"/>
    <col min="4348" max="4348" width="9.1796875" style="2" customWidth="1"/>
    <col min="4349" max="4349" width="25.54296875" style="2" customWidth="1"/>
    <col min="4350" max="4350" width="13.453125" style="2" customWidth="1"/>
    <col min="4351" max="4351" width="2.81640625" style="2" customWidth="1"/>
    <col min="4352" max="4591" width="10.81640625" style="2"/>
    <col min="4592" max="4592" width="3.1796875" style="2" customWidth="1"/>
    <col min="4593" max="4593" width="87.1796875" style="2" customWidth="1"/>
    <col min="4594" max="4599" width="10.81640625" style="2" customWidth="1"/>
    <col min="4600" max="4601" width="16.1796875" style="2" customWidth="1"/>
    <col min="4602" max="4602" width="1.81640625" style="2" customWidth="1"/>
    <col min="4603" max="4603" width="1.54296875" style="2" customWidth="1"/>
    <col min="4604" max="4604" width="9.1796875" style="2" customWidth="1"/>
    <col min="4605" max="4605" width="25.54296875" style="2" customWidth="1"/>
    <col min="4606" max="4606" width="13.453125" style="2" customWidth="1"/>
    <col min="4607" max="4607" width="2.81640625" style="2" customWidth="1"/>
    <col min="4608" max="4847" width="10.81640625" style="2"/>
    <col min="4848" max="4848" width="3.1796875" style="2" customWidth="1"/>
    <col min="4849" max="4849" width="87.1796875" style="2" customWidth="1"/>
    <col min="4850" max="4855" width="10.81640625" style="2" customWidth="1"/>
    <col min="4856" max="4857" width="16.1796875" style="2" customWidth="1"/>
    <col min="4858" max="4858" width="1.81640625" style="2" customWidth="1"/>
    <col min="4859" max="4859" width="1.54296875" style="2" customWidth="1"/>
    <col min="4860" max="4860" width="9.1796875" style="2" customWidth="1"/>
    <col min="4861" max="4861" width="25.54296875" style="2" customWidth="1"/>
    <col min="4862" max="4862" width="13.453125" style="2" customWidth="1"/>
    <col min="4863" max="4863" width="2.81640625" style="2" customWidth="1"/>
    <col min="4864" max="5103" width="10.81640625" style="2"/>
    <col min="5104" max="5104" width="3.1796875" style="2" customWidth="1"/>
    <col min="5105" max="5105" width="87.1796875" style="2" customWidth="1"/>
    <col min="5106" max="5111" width="10.81640625" style="2" customWidth="1"/>
    <col min="5112" max="5113" width="16.1796875" style="2" customWidth="1"/>
    <col min="5114" max="5114" width="1.81640625" style="2" customWidth="1"/>
    <col min="5115" max="5115" width="1.54296875" style="2" customWidth="1"/>
    <col min="5116" max="5116" width="9.1796875" style="2" customWidth="1"/>
    <col min="5117" max="5117" width="25.54296875" style="2" customWidth="1"/>
    <col min="5118" max="5118" width="13.453125" style="2" customWidth="1"/>
    <col min="5119" max="5119" width="2.81640625" style="2" customWidth="1"/>
    <col min="5120" max="5359" width="10.81640625" style="2"/>
    <col min="5360" max="5360" width="3.1796875" style="2" customWidth="1"/>
    <col min="5361" max="5361" width="87.1796875" style="2" customWidth="1"/>
    <col min="5362" max="5367" width="10.81640625" style="2" customWidth="1"/>
    <col min="5368" max="5369" width="16.1796875" style="2" customWidth="1"/>
    <col min="5370" max="5370" width="1.81640625" style="2" customWidth="1"/>
    <col min="5371" max="5371" width="1.54296875" style="2" customWidth="1"/>
    <col min="5372" max="5372" width="9.1796875" style="2" customWidth="1"/>
    <col min="5373" max="5373" width="25.54296875" style="2" customWidth="1"/>
    <col min="5374" max="5374" width="13.453125" style="2" customWidth="1"/>
    <col min="5375" max="5375" width="2.81640625" style="2" customWidth="1"/>
    <col min="5376" max="5615" width="10.81640625" style="2"/>
    <col min="5616" max="5616" width="3.1796875" style="2" customWidth="1"/>
    <col min="5617" max="5617" width="87.1796875" style="2" customWidth="1"/>
    <col min="5618" max="5623" width="10.81640625" style="2" customWidth="1"/>
    <col min="5624" max="5625" width="16.1796875" style="2" customWidth="1"/>
    <col min="5626" max="5626" width="1.81640625" style="2" customWidth="1"/>
    <col min="5627" max="5627" width="1.54296875" style="2" customWidth="1"/>
    <col min="5628" max="5628" width="9.1796875" style="2" customWidth="1"/>
    <col min="5629" max="5629" width="25.54296875" style="2" customWidth="1"/>
    <col min="5630" max="5630" width="13.453125" style="2" customWidth="1"/>
    <col min="5631" max="5631" width="2.81640625" style="2" customWidth="1"/>
    <col min="5632" max="5871" width="10.81640625" style="2"/>
    <col min="5872" max="5872" width="3.1796875" style="2" customWidth="1"/>
    <col min="5873" max="5873" width="87.1796875" style="2" customWidth="1"/>
    <col min="5874" max="5879" width="10.81640625" style="2" customWidth="1"/>
    <col min="5880" max="5881" width="16.1796875" style="2" customWidth="1"/>
    <col min="5882" max="5882" width="1.81640625" style="2" customWidth="1"/>
    <col min="5883" max="5883" width="1.54296875" style="2" customWidth="1"/>
    <col min="5884" max="5884" width="9.1796875" style="2" customWidth="1"/>
    <col min="5885" max="5885" width="25.54296875" style="2" customWidth="1"/>
    <col min="5886" max="5886" width="13.453125" style="2" customWidth="1"/>
    <col min="5887" max="5887" width="2.81640625" style="2" customWidth="1"/>
    <col min="5888" max="6127" width="10.81640625" style="2"/>
    <col min="6128" max="6128" width="3.1796875" style="2" customWidth="1"/>
    <col min="6129" max="6129" width="87.1796875" style="2" customWidth="1"/>
    <col min="6130" max="6135" width="10.81640625" style="2" customWidth="1"/>
    <col min="6136" max="6137" width="16.1796875" style="2" customWidth="1"/>
    <col min="6138" max="6138" width="1.81640625" style="2" customWidth="1"/>
    <col min="6139" max="6139" width="1.54296875" style="2" customWidth="1"/>
    <col min="6140" max="6140" width="9.1796875" style="2" customWidth="1"/>
    <col min="6141" max="6141" width="25.54296875" style="2" customWidth="1"/>
    <col min="6142" max="6142" width="13.453125" style="2" customWidth="1"/>
    <col min="6143" max="6143" width="2.81640625" style="2" customWidth="1"/>
    <col min="6144" max="6383" width="10.81640625" style="2"/>
    <col min="6384" max="6384" width="3.1796875" style="2" customWidth="1"/>
    <col min="6385" max="6385" width="87.1796875" style="2" customWidth="1"/>
    <col min="6386" max="6391" width="10.81640625" style="2" customWidth="1"/>
    <col min="6392" max="6393" width="16.1796875" style="2" customWidth="1"/>
    <col min="6394" max="6394" width="1.81640625" style="2" customWidth="1"/>
    <col min="6395" max="6395" width="1.54296875" style="2" customWidth="1"/>
    <col min="6396" max="6396" width="9.1796875" style="2" customWidth="1"/>
    <col min="6397" max="6397" width="25.54296875" style="2" customWidth="1"/>
    <col min="6398" max="6398" width="13.453125" style="2" customWidth="1"/>
    <col min="6399" max="6399" width="2.81640625" style="2" customWidth="1"/>
    <col min="6400" max="6639" width="10.81640625" style="2"/>
    <col min="6640" max="6640" width="3.1796875" style="2" customWidth="1"/>
    <col min="6641" max="6641" width="87.1796875" style="2" customWidth="1"/>
    <col min="6642" max="6647" width="10.81640625" style="2" customWidth="1"/>
    <col min="6648" max="6649" width="16.1796875" style="2" customWidth="1"/>
    <col min="6650" max="6650" width="1.81640625" style="2" customWidth="1"/>
    <col min="6651" max="6651" width="1.54296875" style="2" customWidth="1"/>
    <col min="6652" max="6652" width="9.1796875" style="2" customWidth="1"/>
    <col min="6653" max="6653" width="25.54296875" style="2" customWidth="1"/>
    <col min="6654" max="6654" width="13.453125" style="2" customWidth="1"/>
    <col min="6655" max="6655" width="2.81640625" style="2" customWidth="1"/>
    <col min="6656" max="6895" width="10.81640625" style="2"/>
    <col min="6896" max="6896" width="3.1796875" style="2" customWidth="1"/>
    <col min="6897" max="6897" width="87.1796875" style="2" customWidth="1"/>
    <col min="6898" max="6903" width="10.81640625" style="2" customWidth="1"/>
    <col min="6904" max="6905" width="16.1796875" style="2" customWidth="1"/>
    <col min="6906" max="6906" width="1.81640625" style="2" customWidth="1"/>
    <col min="6907" max="6907" width="1.54296875" style="2" customWidth="1"/>
    <col min="6908" max="6908" width="9.1796875" style="2" customWidth="1"/>
    <col min="6909" max="6909" width="25.54296875" style="2" customWidth="1"/>
    <col min="6910" max="6910" width="13.453125" style="2" customWidth="1"/>
    <col min="6911" max="6911" width="2.81640625" style="2" customWidth="1"/>
    <col min="6912" max="7151" width="10.81640625" style="2"/>
    <col min="7152" max="7152" width="3.1796875" style="2" customWidth="1"/>
    <col min="7153" max="7153" width="87.1796875" style="2" customWidth="1"/>
    <col min="7154" max="7159" width="10.81640625" style="2" customWidth="1"/>
    <col min="7160" max="7161" width="16.1796875" style="2" customWidth="1"/>
    <col min="7162" max="7162" width="1.81640625" style="2" customWidth="1"/>
    <col min="7163" max="7163" width="1.54296875" style="2" customWidth="1"/>
    <col min="7164" max="7164" width="9.1796875" style="2" customWidth="1"/>
    <col min="7165" max="7165" width="25.54296875" style="2" customWidth="1"/>
    <col min="7166" max="7166" width="13.453125" style="2" customWidth="1"/>
    <col min="7167" max="7167" width="2.81640625" style="2" customWidth="1"/>
    <col min="7168" max="7407" width="10.81640625" style="2"/>
    <col min="7408" max="7408" width="3.1796875" style="2" customWidth="1"/>
    <col min="7409" max="7409" width="87.1796875" style="2" customWidth="1"/>
    <col min="7410" max="7415" width="10.81640625" style="2" customWidth="1"/>
    <col min="7416" max="7417" width="16.1796875" style="2" customWidth="1"/>
    <col min="7418" max="7418" width="1.81640625" style="2" customWidth="1"/>
    <col min="7419" max="7419" width="1.54296875" style="2" customWidth="1"/>
    <col min="7420" max="7420" width="9.1796875" style="2" customWidth="1"/>
    <col min="7421" max="7421" width="25.54296875" style="2" customWidth="1"/>
    <col min="7422" max="7422" width="13.453125" style="2" customWidth="1"/>
    <col min="7423" max="7423" width="2.81640625" style="2" customWidth="1"/>
    <col min="7424" max="7663" width="10.81640625" style="2"/>
    <col min="7664" max="7664" width="3.1796875" style="2" customWidth="1"/>
    <col min="7665" max="7665" width="87.1796875" style="2" customWidth="1"/>
    <col min="7666" max="7671" width="10.81640625" style="2" customWidth="1"/>
    <col min="7672" max="7673" width="16.1796875" style="2" customWidth="1"/>
    <col min="7674" max="7674" width="1.81640625" style="2" customWidth="1"/>
    <col min="7675" max="7675" width="1.54296875" style="2" customWidth="1"/>
    <col min="7676" max="7676" width="9.1796875" style="2" customWidth="1"/>
    <col min="7677" max="7677" width="25.54296875" style="2" customWidth="1"/>
    <col min="7678" max="7678" width="13.453125" style="2" customWidth="1"/>
    <col min="7679" max="7679" width="2.81640625" style="2" customWidth="1"/>
    <col min="7680" max="7919" width="10.81640625" style="2"/>
    <col min="7920" max="7920" width="3.1796875" style="2" customWidth="1"/>
    <col min="7921" max="7921" width="87.1796875" style="2" customWidth="1"/>
    <col min="7922" max="7927" width="10.81640625" style="2" customWidth="1"/>
    <col min="7928" max="7929" width="16.1796875" style="2" customWidth="1"/>
    <col min="7930" max="7930" width="1.81640625" style="2" customWidth="1"/>
    <col min="7931" max="7931" width="1.54296875" style="2" customWidth="1"/>
    <col min="7932" max="7932" width="9.1796875" style="2" customWidth="1"/>
    <col min="7933" max="7933" width="25.54296875" style="2" customWidth="1"/>
    <col min="7934" max="7934" width="13.453125" style="2" customWidth="1"/>
    <col min="7935" max="7935" width="2.81640625" style="2" customWidth="1"/>
    <col min="7936" max="8175" width="10.81640625" style="2"/>
    <col min="8176" max="8176" width="3.1796875" style="2" customWidth="1"/>
    <col min="8177" max="8177" width="87.1796875" style="2" customWidth="1"/>
    <col min="8178" max="8183" width="10.81640625" style="2" customWidth="1"/>
    <col min="8184" max="8185" width="16.1796875" style="2" customWidth="1"/>
    <col min="8186" max="8186" width="1.81640625" style="2" customWidth="1"/>
    <col min="8187" max="8187" width="1.54296875" style="2" customWidth="1"/>
    <col min="8188" max="8188" width="9.1796875" style="2" customWidth="1"/>
    <col min="8189" max="8189" width="25.54296875" style="2" customWidth="1"/>
    <col min="8190" max="8190" width="13.453125" style="2" customWidth="1"/>
    <col min="8191" max="8191" width="2.81640625" style="2" customWidth="1"/>
    <col min="8192" max="8431" width="10.81640625" style="2"/>
    <col min="8432" max="8432" width="3.1796875" style="2" customWidth="1"/>
    <col min="8433" max="8433" width="87.1796875" style="2" customWidth="1"/>
    <col min="8434" max="8439" width="10.81640625" style="2" customWidth="1"/>
    <col min="8440" max="8441" width="16.1796875" style="2" customWidth="1"/>
    <col min="8442" max="8442" width="1.81640625" style="2" customWidth="1"/>
    <col min="8443" max="8443" width="1.54296875" style="2" customWidth="1"/>
    <col min="8444" max="8444" width="9.1796875" style="2" customWidth="1"/>
    <col min="8445" max="8445" width="25.54296875" style="2" customWidth="1"/>
    <col min="8446" max="8446" width="13.453125" style="2" customWidth="1"/>
    <col min="8447" max="8447" width="2.81640625" style="2" customWidth="1"/>
    <col min="8448" max="8687" width="10.81640625" style="2"/>
    <col min="8688" max="8688" width="3.1796875" style="2" customWidth="1"/>
    <col min="8689" max="8689" width="87.1796875" style="2" customWidth="1"/>
    <col min="8690" max="8695" width="10.81640625" style="2" customWidth="1"/>
    <col min="8696" max="8697" width="16.1796875" style="2" customWidth="1"/>
    <col min="8698" max="8698" width="1.81640625" style="2" customWidth="1"/>
    <col min="8699" max="8699" width="1.54296875" style="2" customWidth="1"/>
    <col min="8700" max="8700" width="9.1796875" style="2" customWidth="1"/>
    <col min="8701" max="8701" width="25.54296875" style="2" customWidth="1"/>
    <col min="8702" max="8702" width="13.453125" style="2" customWidth="1"/>
    <col min="8703" max="8703" width="2.81640625" style="2" customWidth="1"/>
    <col min="8704" max="8943" width="10.81640625" style="2"/>
    <col min="8944" max="8944" width="3.1796875" style="2" customWidth="1"/>
    <col min="8945" max="8945" width="87.1796875" style="2" customWidth="1"/>
    <col min="8946" max="8951" width="10.81640625" style="2" customWidth="1"/>
    <col min="8952" max="8953" width="16.1796875" style="2" customWidth="1"/>
    <col min="8954" max="8954" width="1.81640625" style="2" customWidth="1"/>
    <col min="8955" max="8955" width="1.54296875" style="2" customWidth="1"/>
    <col min="8956" max="8956" width="9.1796875" style="2" customWidth="1"/>
    <col min="8957" max="8957" width="25.54296875" style="2" customWidth="1"/>
    <col min="8958" max="8958" width="13.453125" style="2" customWidth="1"/>
    <col min="8959" max="8959" width="2.81640625" style="2" customWidth="1"/>
    <col min="8960" max="9199" width="10.81640625" style="2"/>
    <col min="9200" max="9200" width="3.1796875" style="2" customWidth="1"/>
    <col min="9201" max="9201" width="87.1796875" style="2" customWidth="1"/>
    <col min="9202" max="9207" width="10.81640625" style="2" customWidth="1"/>
    <col min="9208" max="9209" width="16.1796875" style="2" customWidth="1"/>
    <col min="9210" max="9210" width="1.81640625" style="2" customWidth="1"/>
    <col min="9211" max="9211" width="1.54296875" style="2" customWidth="1"/>
    <col min="9212" max="9212" width="9.1796875" style="2" customWidth="1"/>
    <col min="9213" max="9213" width="25.54296875" style="2" customWidth="1"/>
    <col min="9214" max="9214" width="13.453125" style="2" customWidth="1"/>
    <col min="9215" max="9215" width="2.81640625" style="2" customWidth="1"/>
    <col min="9216" max="9455" width="10.81640625" style="2"/>
    <col min="9456" max="9456" width="3.1796875" style="2" customWidth="1"/>
    <col min="9457" max="9457" width="87.1796875" style="2" customWidth="1"/>
    <col min="9458" max="9463" width="10.81640625" style="2" customWidth="1"/>
    <col min="9464" max="9465" width="16.1796875" style="2" customWidth="1"/>
    <col min="9466" max="9466" width="1.81640625" style="2" customWidth="1"/>
    <col min="9467" max="9467" width="1.54296875" style="2" customWidth="1"/>
    <col min="9468" max="9468" width="9.1796875" style="2" customWidth="1"/>
    <col min="9469" max="9469" width="25.54296875" style="2" customWidth="1"/>
    <col min="9470" max="9470" width="13.453125" style="2" customWidth="1"/>
    <col min="9471" max="9471" width="2.81640625" style="2" customWidth="1"/>
    <col min="9472" max="9711" width="10.81640625" style="2"/>
    <col min="9712" max="9712" width="3.1796875" style="2" customWidth="1"/>
    <col min="9713" max="9713" width="87.1796875" style="2" customWidth="1"/>
    <col min="9714" max="9719" width="10.81640625" style="2" customWidth="1"/>
    <col min="9720" max="9721" width="16.1796875" style="2" customWidth="1"/>
    <col min="9722" max="9722" width="1.81640625" style="2" customWidth="1"/>
    <col min="9723" max="9723" width="1.54296875" style="2" customWidth="1"/>
    <col min="9724" max="9724" width="9.1796875" style="2" customWidth="1"/>
    <col min="9725" max="9725" width="25.54296875" style="2" customWidth="1"/>
    <col min="9726" max="9726" width="13.453125" style="2" customWidth="1"/>
    <col min="9727" max="9727" width="2.81640625" style="2" customWidth="1"/>
    <col min="9728" max="9967" width="10.81640625" style="2"/>
    <col min="9968" max="9968" width="3.1796875" style="2" customWidth="1"/>
    <col min="9969" max="9969" width="87.1796875" style="2" customWidth="1"/>
    <col min="9970" max="9975" width="10.81640625" style="2" customWidth="1"/>
    <col min="9976" max="9977" width="16.1796875" style="2" customWidth="1"/>
    <col min="9978" max="9978" width="1.81640625" style="2" customWidth="1"/>
    <col min="9979" max="9979" width="1.54296875" style="2" customWidth="1"/>
    <col min="9980" max="9980" width="9.1796875" style="2" customWidth="1"/>
    <col min="9981" max="9981" width="25.54296875" style="2" customWidth="1"/>
    <col min="9982" max="9982" width="13.453125" style="2" customWidth="1"/>
    <col min="9983" max="9983" width="2.81640625" style="2" customWidth="1"/>
    <col min="9984" max="10223" width="10.81640625" style="2"/>
    <col min="10224" max="10224" width="3.1796875" style="2" customWidth="1"/>
    <col min="10225" max="10225" width="87.1796875" style="2" customWidth="1"/>
    <col min="10226" max="10231" width="10.81640625" style="2" customWidth="1"/>
    <col min="10232" max="10233" width="16.1796875" style="2" customWidth="1"/>
    <col min="10234" max="10234" width="1.81640625" style="2" customWidth="1"/>
    <col min="10235" max="10235" width="1.54296875" style="2" customWidth="1"/>
    <col min="10236" max="10236" width="9.1796875" style="2" customWidth="1"/>
    <col min="10237" max="10237" width="25.54296875" style="2" customWidth="1"/>
    <col min="10238" max="10238" width="13.453125" style="2" customWidth="1"/>
    <col min="10239" max="10239" width="2.81640625" style="2" customWidth="1"/>
    <col min="10240" max="10479" width="10.81640625" style="2"/>
    <col min="10480" max="10480" width="3.1796875" style="2" customWidth="1"/>
    <col min="10481" max="10481" width="87.1796875" style="2" customWidth="1"/>
    <col min="10482" max="10487" width="10.81640625" style="2" customWidth="1"/>
    <col min="10488" max="10489" width="16.1796875" style="2" customWidth="1"/>
    <col min="10490" max="10490" width="1.81640625" style="2" customWidth="1"/>
    <col min="10491" max="10491" width="1.54296875" style="2" customWidth="1"/>
    <col min="10492" max="10492" width="9.1796875" style="2" customWidth="1"/>
    <col min="10493" max="10493" width="25.54296875" style="2" customWidth="1"/>
    <col min="10494" max="10494" width="13.453125" style="2" customWidth="1"/>
    <col min="10495" max="10495" width="2.81640625" style="2" customWidth="1"/>
    <col min="10496" max="10735" width="10.81640625" style="2"/>
    <col min="10736" max="10736" width="3.1796875" style="2" customWidth="1"/>
    <col min="10737" max="10737" width="87.1796875" style="2" customWidth="1"/>
    <col min="10738" max="10743" width="10.81640625" style="2" customWidth="1"/>
    <col min="10744" max="10745" width="16.1796875" style="2" customWidth="1"/>
    <col min="10746" max="10746" width="1.81640625" style="2" customWidth="1"/>
    <col min="10747" max="10747" width="1.54296875" style="2" customWidth="1"/>
    <col min="10748" max="10748" width="9.1796875" style="2" customWidth="1"/>
    <col min="10749" max="10749" width="25.54296875" style="2" customWidth="1"/>
    <col min="10750" max="10750" width="13.453125" style="2" customWidth="1"/>
    <col min="10751" max="10751" width="2.81640625" style="2" customWidth="1"/>
    <col min="10752" max="10991" width="10.81640625" style="2"/>
    <col min="10992" max="10992" width="3.1796875" style="2" customWidth="1"/>
    <col min="10993" max="10993" width="87.1796875" style="2" customWidth="1"/>
    <col min="10994" max="10999" width="10.81640625" style="2" customWidth="1"/>
    <col min="11000" max="11001" width="16.1796875" style="2" customWidth="1"/>
    <col min="11002" max="11002" width="1.81640625" style="2" customWidth="1"/>
    <col min="11003" max="11003" width="1.54296875" style="2" customWidth="1"/>
    <col min="11004" max="11004" width="9.1796875" style="2" customWidth="1"/>
    <col min="11005" max="11005" width="25.54296875" style="2" customWidth="1"/>
    <col min="11006" max="11006" width="13.453125" style="2" customWidth="1"/>
    <col min="11007" max="11007" width="2.81640625" style="2" customWidth="1"/>
    <col min="11008" max="11247" width="10.81640625" style="2"/>
    <col min="11248" max="11248" width="3.1796875" style="2" customWidth="1"/>
    <col min="11249" max="11249" width="87.1796875" style="2" customWidth="1"/>
    <col min="11250" max="11255" width="10.81640625" style="2" customWidth="1"/>
    <col min="11256" max="11257" width="16.1796875" style="2" customWidth="1"/>
    <col min="11258" max="11258" width="1.81640625" style="2" customWidth="1"/>
    <col min="11259" max="11259" width="1.54296875" style="2" customWidth="1"/>
    <col min="11260" max="11260" width="9.1796875" style="2" customWidth="1"/>
    <col min="11261" max="11261" width="25.54296875" style="2" customWidth="1"/>
    <col min="11262" max="11262" width="13.453125" style="2" customWidth="1"/>
    <col min="11263" max="11263" width="2.81640625" style="2" customWidth="1"/>
    <col min="11264" max="11503" width="10.81640625" style="2"/>
    <col min="11504" max="11504" width="3.1796875" style="2" customWidth="1"/>
    <col min="11505" max="11505" width="87.1796875" style="2" customWidth="1"/>
    <col min="11506" max="11511" width="10.81640625" style="2" customWidth="1"/>
    <col min="11512" max="11513" width="16.1796875" style="2" customWidth="1"/>
    <col min="11514" max="11514" width="1.81640625" style="2" customWidth="1"/>
    <col min="11515" max="11515" width="1.54296875" style="2" customWidth="1"/>
    <col min="11516" max="11516" width="9.1796875" style="2" customWidth="1"/>
    <col min="11517" max="11517" width="25.54296875" style="2" customWidth="1"/>
    <col min="11518" max="11518" width="13.453125" style="2" customWidth="1"/>
    <col min="11519" max="11519" width="2.81640625" style="2" customWidth="1"/>
    <col min="11520" max="11759" width="10.81640625" style="2"/>
    <col min="11760" max="11760" width="3.1796875" style="2" customWidth="1"/>
    <col min="11761" max="11761" width="87.1796875" style="2" customWidth="1"/>
    <col min="11762" max="11767" width="10.81640625" style="2" customWidth="1"/>
    <col min="11768" max="11769" width="16.1796875" style="2" customWidth="1"/>
    <col min="11770" max="11770" width="1.81640625" style="2" customWidth="1"/>
    <col min="11771" max="11771" width="1.54296875" style="2" customWidth="1"/>
    <col min="11772" max="11772" width="9.1796875" style="2" customWidth="1"/>
    <col min="11773" max="11773" width="25.54296875" style="2" customWidth="1"/>
    <col min="11774" max="11774" width="13.453125" style="2" customWidth="1"/>
    <col min="11775" max="11775" width="2.81640625" style="2" customWidth="1"/>
    <col min="11776" max="12015" width="10.81640625" style="2"/>
    <col min="12016" max="12016" width="3.1796875" style="2" customWidth="1"/>
    <col min="12017" max="12017" width="87.1796875" style="2" customWidth="1"/>
    <col min="12018" max="12023" width="10.81640625" style="2" customWidth="1"/>
    <col min="12024" max="12025" width="16.1796875" style="2" customWidth="1"/>
    <col min="12026" max="12026" width="1.81640625" style="2" customWidth="1"/>
    <col min="12027" max="12027" width="1.54296875" style="2" customWidth="1"/>
    <col min="12028" max="12028" width="9.1796875" style="2" customWidth="1"/>
    <col min="12029" max="12029" width="25.54296875" style="2" customWidth="1"/>
    <col min="12030" max="12030" width="13.453125" style="2" customWidth="1"/>
    <col min="12031" max="12031" width="2.81640625" style="2" customWidth="1"/>
    <col min="12032" max="12271" width="10.81640625" style="2"/>
    <col min="12272" max="12272" width="3.1796875" style="2" customWidth="1"/>
    <col min="12273" max="12273" width="87.1796875" style="2" customWidth="1"/>
    <col min="12274" max="12279" width="10.81640625" style="2" customWidth="1"/>
    <col min="12280" max="12281" width="16.1796875" style="2" customWidth="1"/>
    <col min="12282" max="12282" width="1.81640625" style="2" customWidth="1"/>
    <col min="12283" max="12283" width="1.54296875" style="2" customWidth="1"/>
    <col min="12284" max="12284" width="9.1796875" style="2" customWidth="1"/>
    <col min="12285" max="12285" width="25.54296875" style="2" customWidth="1"/>
    <col min="12286" max="12286" width="13.453125" style="2" customWidth="1"/>
    <col min="12287" max="12287" width="2.81640625" style="2" customWidth="1"/>
    <col min="12288" max="12527" width="10.81640625" style="2"/>
    <col min="12528" max="12528" width="3.1796875" style="2" customWidth="1"/>
    <col min="12529" max="12529" width="87.1796875" style="2" customWidth="1"/>
    <col min="12530" max="12535" width="10.81640625" style="2" customWidth="1"/>
    <col min="12536" max="12537" width="16.1796875" style="2" customWidth="1"/>
    <col min="12538" max="12538" width="1.81640625" style="2" customWidth="1"/>
    <col min="12539" max="12539" width="1.54296875" style="2" customWidth="1"/>
    <col min="12540" max="12540" width="9.1796875" style="2" customWidth="1"/>
    <col min="12541" max="12541" width="25.54296875" style="2" customWidth="1"/>
    <col min="12542" max="12542" width="13.453125" style="2" customWidth="1"/>
    <col min="12543" max="12543" width="2.81640625" style="2" customWidth="1"/>
    <col min="12544" max="12783" width="10.81640625" style="2"/>
    <col min="12784" max="12784" width="3.1796875" style="2" customWidth="1"/>
    <col min="12785" max="12785" width="87.1796875" style="2" customWidth="1"/>
    <col min="12786" max="12791" width="10.81640625" style="2" customWidth="1"/>
    <col min="12792" max="12793" width="16.1796875" style="2" customWidth="1"/>
    <col min="12794" max="12794" width="1.81640625" style="2" customWidth="1"/>
    <col min="12795" max="12795" width="1.54296875" style="2" customWidth="1"/>
    <col min="12796" max="12796" width="9.1796875" style="2" customWidth="1"/>
    <col min="12797" max="12797" width="25.54296875" style="2" customWidth="1"/>
    <col min="12798" max="12798" width="13.453125" style="2" customWidth="1"/>
    <col min="12799" max="12799" width="2.81640625" style="2" customWidth="1"/>
    <col min="12800" max="13039" width="10.81640625" style="2"/>
    <col min="13040" max="13040" width="3.1796875" style="2" customWidth="1"/>
    <col min="13041" max="13041" width="87.1796875" style="2" customWidth="1"/>
    <col min="13042" max="13047" width="10.81640625" style="2" customWidth="1"/>
    <col min="13048" max="13049" width="16.1796875" style="2" customWidth="1"/>
    <col min="13050" max="13050" width="1.81640625" style="2" customWidth="1"/>
    <col min="13051" max="13051" width="1.54296875" style="2" customWidth="1"/>
    <col min="13052" max="13052" width="9.1796875" style="2" customWidth="1"/>
    <col min="13053" max="13053" width="25.54296875" style="2" customWidth="1"/>
    <col min="13054" max="13054" width="13.453125" style="2" customWidth="1"/>
    <col min="13055" max="13055" width="2.81640625" style="2" customWidth="1"/>
    <col min="13056" max="13295" width="10.81640625" style="2"/>
    <col min="13296" max="13296" width="3.1796875" style="2" customWidth="1"/>
    <col min="13297" max="13297" width="87.1796875" style="2" customWidth="1"/>
    <col min="13298" max="13303" width="10.81640625" style="2" customWidth="1"/>
    <col min="13304" max="13305" width="16.1796875" style="2" customWidth="1"/>
    <col min="13306" max="13306" width="1.81640625" style="2" customWidth="1"/>
    <col min="13307" max="13307" width="1.54296875" style="2" customWidth="1"/>
    <col min="13308" max="13308" width="9.1796875" style="2" customWidth="1"/>
    <col min="13309" max="13309" width="25.54296875" style="2" customWidth="1"/>
    <col min="13310" max="13310" width="13.453125" style="2" customWidth="1"/>
    <col min="13311" max="13311" width="2.81640625" style="2" customWidth="1"/>
    <col min="13312" max="13551" width="10.81640625" style="2"/>
    <col min="13552" max="13552" width="3.1796875" style="2" customWidth="1"/>
    <col min="13553" max="13553" width="87.1796875" style="2" customWidth="1"/>
    <col min="13554" max="13559" width="10.81640625" style="2" customWidth="1"/>
    <col min="13560" max="13561" width="16.1796875" style="2" customWidth="1"/>
    <col min="13562" max="13562" width="1.81640625" style="2" customWidth="1"/>
    <col min="13563" max="13563" width="1.54296875" style="2" customWidth="1"/>
    <col min="13564" max="13564" width="9.1796875" style="2" customWidth="1"/>
    <col min="13565" max="13565" width="25.54296875" style="2" customWidth="1"/>
    <col min="13566" max="13566" width="13.453125" style="2" customWidth="1"/>
    <col min="13567" max="13567" width="2.81640625" style="2" customWidth="1"/>
    <col min="13568" max="13807" width="10.81640625" style="2"/>
    <col min="13808" max="13808" width="3.1796875" style="2" customWidth="1"/>
    <col min="13809" max="13809" width="87.1796875" style="2" customWidth="1"/>
    <col min="13810" max="13815" width="10.81640625" style="2" customWidth="1"/>
    <col min="13816" max="13817" width="16.1796875" style="2" customWidth="1"/>
    <col min="13818" max="13818" width="1.81640625" style="2" customWidth="1"/>
    <col min="13819" max="13819" width="1.54296875" style="2" customWidth="1"/>
    <col min="13820" max="13820" width="9.1796875" style="2" customWidth="1"/>
    <col min="13821" max="13821" width="25.54296875" style="2" customWidth="1"/>
    <col min="13822" max="13822" width="13.453125" style="2" customWidth="1"/>
    <col min="13823" max="13823" width="2.81640625" style="2" customWidth="1"/>
    <col min="13824" max="14063" width="10.81640625" style="2"/>
    <col min="14064" max="14064" width="3.1796875" style="2" customWidth="1"/>
    <col min="14065" max="14065" width="87.1796875" style="2" customWidth="1"/>
    <col min="14066" max="14071" width="10.81640625" style="2" customWidth="1"/>
    <col min="14072" max="14073" width="16.1796875" style="2" customWidth="1"/>
    <col min="14074" max="14074" width="1.81640625" style="2" customWidth="1"/>
    <col min="14075" max="14075" width="1.54296875" style="2" customWidth="1"/>
    <col min="14076" max="14076" width="9.1796875" style="2" customWidth="1"/>
    <col min="14077" max="14077" width="25.54296875" style="2" customWidth="1"/>
    <col min="14078" max="14078" width="13.453125" style="2" customWidth="1"/>
    <col min="14079" max="14079" width="2.81640625" style="2" customWidth="1"/>
    <col min="14080" max="14319" width="10.81640625" style="2"/>
    <col min="14320" max="14320" width="3.1796875" style="2" customWidth="1"/>
    <col min="14321" max="14321" width="87.1796875" style="2" customWidth="1"/>
    <col min="14322" max="14327" width="10.81640625" style="2" customWidth="1"/>
    <col min="14328" max="14329" width="16.1796875" style="2" customWidth="1"/>
    <col min="14330" max="14330" width="1.81640625" style="2" customWidth="1"/>
    <col min="14331" max="14331" width="1.54296875" style="2" customWidth="1"/>
    <col min="14332" max="14332" width="9.1796875" style="2" customWidth="1"/>
    <col min="14333" max="14333" width="25.54296875" style="2" customWidth="1"/>
    <col min="14334" max="14334" width="13.453125" style="2" customWidth="1"/>
    <col min="14335" max="14335" width="2.81640625" style="2" customWidth="1"/>
    <col min="14336" max="14575" width="10.81640625" style="2"/>
    <col min="14576" max="14576" width="3.1796875" style="2" customWidth="1"/>
    <col min="14577" max="14577" width="87.1796875" style="2" customWidth="1"/>
    <col min="14578" max="14583" width="10.81640625" style="2" customWidth="1"/>
    <col min="14584" max="14585" width="16.1796875" style="2" customWidth="1"/>
    <col min="14586" max="14586" width="1.81640625" style="2" customWidth="1"/>
    <col min="14587" max="14587" width="1.54296875" style="2" customWidth="1"/>
    <col min="14588" max="14588" width="9.1796875" style="2" customWidth="1"/>
    <col min="14589" max="14589" width="25.54296875" style="2" customWidth="1"/>
    <col min="14590" max="14590" width="13.453125" style="2" customWidth="1"/>
    <col min="14591" max="14591" width="2.81640625" style="2" customWidth="1"/>
    <col min="14592" max="14831" width="10.81640625" style="2"/>
    <col min="14832" max="14832" width="3.1796875" style="2" customWidth="1"/>
    <col min="14833" max="14833" width="87.1796875" style="2" customWidth="1"/>
    <col min="14834" max="14839" width="10.81640625" style="2" customWidth="1"/>
    <col min="14840" max="14841" width="16.1796875" style="2" customWidth="1"/>
    <col min="14842" max="14842" width="1.81640625" style="2" customWidth="1"/>
    <col min="14843" max="14843" width="1.54296875" style="2" customWidth="1"/>
    <col min="14844" max="14844" width="9.1796875" style="2" customWidth="1"/>
    <col min="14845" max="14845" width="25.54296875" style="2" customWidth="1"/>
    <col min="14846" max="14846" width="13.453125" style="2" customWidth="1"/>
    <col min="14847" max="14847" width="2.81640625" style="2" customWidth="1"/>
    <col min="14848" max="15087" width="10.81640625" style="2"/>
    <col min="15088" max="15088" width="3.1796875" style="2" customWidth="1"/>
    <col min="15089" max="15089" width="87.1796875" style="2" customWidth="1"/>
    <col min="15090" max="15095" width="10.81640625" style="2" customWidth="1"/>
    <col min="15096" max="15097" width="16.1796875" style="2" customWidth="1"/>
    <col min="15098" max="15098" width="1.81640625" style="2" customWidth="1"/>
    <col min="15099" max="15099" width="1.54296875" style="2" customWidth="1"/>
    <col min="15100" max="15100" width="9.1796875" style="2" customWidth="1"/>
    <col min="15101" max="15101" width="25.54296875" style="2" customWidth="1"/>
    <col min="15102" max="15102" width="13.453125" style="2" customWidth="1"/>
    <col min="15103" max="15103" width="2.81640625" style="2" customWidth="1"/>
    <col min="15104" max="15343" width="10.81640625" style="2"/>
    <col min="15344" max="15344" width="3.1796875" style="2" customWidth="1"/>
    <col min="15345" max="15345" width="87.1796875" style="2" customWidth="1"/>
    <col min="15346" max="15351" width="10.81640625" style="2" customWidth="1"/>
    <col min="15352" max="15353" width="16.1796875" style="2" customWidth="1"/>
    <col min="15354" max="15354" width="1.81640625" style="2" customWidth="1"/>
    <col min="15355" max="15355" width="1.54296875" style="2" customWidth="1"/>
    <col min="15356" max="15356" width="9.1796875" style="2" customWidth="1"/>
    <col min="15357" max="15357" width="25.54296875" style="2" customWidth="1"/>
    <col min="15358" max="15358" width="13.453125" style="2" customWidth="1"/>
    <col min="15359" max="15359" width="2.81640625" style="2" customWidth="1"/>
    <col min="15360" max="15599" width="10.81640625" style="2"/>
    <col min="15600" max="15600" width="3.1796875" style="2" customWidth="1"/>
    <col min="15601" max="15601" width="87.1796875" style="2" customWidth="1"/>
    <col min="15602" max="15607" width="10.81640625" style="2" customWidth="1"/>
    <col min="15608" max="15609" width="16.1796875" style="2" customWidth="1"/>
    <col min="15610" max="15610" width="1.81640625" style="2" customWidth="1"/>
    <col min="15611" max="15611" width="1.54296875" style="2" customWidth="1"/>
    <col min="15612" max="15612" width="9.1796875" style="2" customWidth="1"/>
    <col min="15613" max="15613" width="25.54296875" style="2" customWidth="1"/>
    <col min="15614" max="15614" width="13.453125" style="2" customWidth="1"/>
    <col min="15615" max="15615" width="2.81640625" style="2" customWidth="1"/>
    <col min="15616" max="15855" width="10.81640625" style="2"/>
    <col min="15856" max="15856" width="3.1796875" style="2" customWidth="1"/>
    <col min="15857" max="15857" width="87.1796875" style="2" customWidth="1"/>
    <col min="15858" max="15863" width="10.81640625" style="2" customWidth="1"/>
    <col min="15864" max="15865" width="16.1796875" style="2" customWidth="1"/>
    <col min="15866" max="15866" width="1.81640625" style="2" customWidth="1"/>
    <col min="15867" max="15867" width="1.54296875" style="2" customWidth="1"/>
    <col min="15868" max="15868" width="9.1796875" style="2" customWidth="1"/>
    <col min="15869" max="15869" width="25.54296875" style="2" customWidth="1"/>
    <col min="15870" max="15870" width="13.453125" style="2" customWidth="1"/>
    <col min="15871" max="15871" width="2.81640625" style="2" customWidth="1"/>
    <col min="15872" max="16111" width="10.81640625" style="2"/>
    <col min="16112" max="16112" width="3.1796875" style="2" customWidth="1"/>
    <col min="16113" max="16113" width="87.1796875" style="2" customWidth="1"/>
    <col min="16114" max="16119" width="10.81640625" style="2" customWidth="1"/>
    <col min="16120" max="16121" width="16.1796875" style="2" customWidth="1"/>
    <col min="16122" max="16122" width="1.81640625" style="2" customWidth="1"/>
    <col min="16123" max="16123" width="1.54296875" style="2" customWidth="1"/>
    <col min="16124" max="16124" width="9.1796875" style="2" customWidth="1"/>
    <col min="16125" max="16125" width="25.54296875" style="2" customWidth="1"/>
    <col min="16126" max="16126" width="13.453125" style="2" customWidth="1"/>
    <col min="16127" max="16127" width="2.81640625" style="2" customWidth="1"/>
    <col min="16128" max="16358" width="10.81640625" style="2"/>
    <col min="16359" max="16384" width="11.453125" style="2" customWidth="1"/>
  </cols>
  <sheetData>
    <row r="2" spans="1:62" ht="23.25" customHeight="1">
      <c r="C2" s="66"/>
      <c r="D2" s="46"/>
      <c r="E2" s="66"/>
      <c r="F2" s="66"/>
      <c r="G2" s="66"/>
      <c r="H2" s="66"/>
      <c r="I2" s="66"/>
      <c r="J2" s="66"/>
      <c r="K2" s="6"/>
      <c r="L2" s="66"/>
      <c r="M2" s="66"/>
      <c r="N2" s="66"/>
      <c r="O2" s="66"/>
      <c r="P2" s="66"/>
      <c r="Q2" s="66"/>
      <c r="R2" s="6"/>
      <c r="S2" s="6"/>
      <c r="T2" s="6"/>
    </row>
    <row r="3" spans="1:62" s="5" customFormat="1" ht="171" customHeight="1">
      <c r="A3" s="29"/>
      <c r="B3" s="29"/>
      <c r="C3" s="198" t="s">
        <v>114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87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1:62" ht="48" customHeight="1">
      <c r="A4" s="66"/>
      <c r="B4" s="66"/>
      <c r="C4" s="55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6"/>
      <c r="S4" s="6"/>
      <c r="T4" s="6"/>
      <c r="U4" s="6"/>
      <c r="V4" s="6"/>
      <c r="W4" s="6"/>
      <c r="X4" s="6"/>
    </row>
    <row r="5" spans="1:62" s="6" customFormat="1" ht="75" customHeight="1">
      <c r="A5" s="66"/>
      <c r="B5" s="66"/>
      <c r="C5" s="189" t="s">
        <v>62</v>
      </c>
      <c r="D5" s="182"/>
      <c r="E5" s="204" t="s">
        <v>56</v>
      </c>
      <c r="F5" s="205"/>
      <c r="G5" s="205"/>
      <c r="H5" s="205"/>
      <c r="I5" s="205"/>
      <c r="J5" s="206"/>
      <c r="L5" s="204" t="s">
        <v>58</v>
      </c>
      <c r="M5" s="205"/>
      <c r="N5" s="205"/>
      <c r="O5" s="205"/>
      <c r="P5" s="205"/>
      <c r="Q5" s="206"/>
      <c r="S5" s="204" t="s">
        <v>57</v>
      </c>
      <c r="T5" s="205"/>
      <c r="U5" s="205"/>
      <c r="V5" s="205"/>
      <c r="W5" s="205"/>
      <c r="X5" s="206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2"/>
      <c r="BD5" s="2"/>
      <c r="BE5" s="2"/>
      <c r="BF5" s="2"/>
      <c r="BG5" s="2"/>
      <c r="BH5" s="2"/>
      <c r="BI5" s="2"/>
      <c r="BJ5" s="2"/>
    </row>
    <row r="6" spans="1:62" s="6" customFormat="1" ht="45.65" customHeight="1">
      <c r="A6" s="66"/>
      <c r="B6" s="66"/>
      <c r="C6" s="190"/>
      <c r="D6" s="48"/>
      <c r="E6" s="68" t="s">
        <v>44</v>
      </c>
      <c r="F6" s="68" t="s">
        <v>45</v>
      </c>
      <c r="G6" s="68" t="s">
        <v>46</v>
      </c>
      <c r="H6" s="68" t="s">
        <v>47</v>
      </c>
      <c r="I6" s="68" t="s">
        <v>48</v>
      </c>
      <c r="J6" s="68" t="s">
        <v>115</v>
      </c>
      <c r="L6" s="68" t="s">
        <v>44</v>
      </c>
      <c r="M6" s="68" t="s">
        <v>45</v>
      </c>
      <c r="N6" s="68" t="s">
        <v>46</v>
      </c>
      <c r="O6" s="68" t="s">
        <v>47</v>
      </c>
      <c r="P6" s="68" t="s">
        <v>48</v>
      </c>
      <c r="Q6" s="68" t="s">
        <v>115</v>
      </c>
      <c r="R6" s="68"/>
      <c r="S6" s="68" t="s">
        <v>44</v>
      </c>
      <c r="T6" s="68" t="s">
        <v>45</v>
      </c>
      <c r="U6" s="68" t="s">
        <v>46</v>
      </c>
      <c r="V6" s="68" t="s">
        <v>47</v>
      </c>
      <c r="W6" s="12" t="s">
        <v>48</v>
      </c>
      <c r="X6" s="12" t="s">
        <v>115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2"/>
      <c r="BD6" s="2"/>
      <c r="BE6" s="2"/>
      <c r="BF6" s="2"/>
      <c r="BG6" s="2"/>
      <c r="BH6" s="2"/>
      <c r="BI6" s="2"/>
      <c r="BJ6" s="2"/>
    </row>
    <row r="7" spans="1:62" s="6" customFormat="1" ht="42" customHeight="1">
      <c r="A7" s="66"/>
      <c r="B7" s="66"/>
      <c r="C7" s="188" t="str">
        <f>BPU!B6</f>
        <v>1. LICENCES</v>
      </c>
      <c r="D7" s="179" t="str">
        <f>BPU!C6</f>
        <v>UNITES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166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2"/>
      <c r="BD7" s="2"/>
      <c r="BE7" s="2"/>
      <c r="BF7" s="2"/>
      <c r="BG7" s="2"/>
      <c r="BH7" s="2"/>
      <c r="BI7" s="2"/>
      <c r="BJ7" s="2"/>
    </row>
    <row r="8" spans="1:62" s="6" customFormat="1" ht="42" customHeight="1">
      <c r="A8" s="66"/>
      <c r="B8" s="66"/>
      <c r="C8" s="180" t="str">
        <f>BPU!M7</f>
        <v>1.1 + 1.2 + 1.4 TOUTES LICENCES CONFONDUES</v>
      </c>
      <c r="D8" s="181"/>
      <c r="E8" s="157"/>
      <c r="F8" s="157"/>
      <c r="G8" s="157"/>
      <c r="H8" s="157"/>
      <c r="I8" s="157"/>
      <c r="J8" s="157"/>
      <c r="K8" s="161"/>
      <c r="L8" s="162"/>
      <c r="M8" s="162"/>
      <c r="N8" s="162"/>
      <c r="O8" s="162"/>
      <c r="P8" s="162"/>
      <c r="Q8" s="162"/>
      <c r="R8" s="161"/>
      <c r="S8" s="162"/>
      <c r="T8" s="162"/>
      <c r="U8" s="162"/>
      <c r="V8" s="162"/>
      <c r="W8" s="163"/>
      <c r="X8" s="163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2"/>
      <c r="BD8" s="2"/>
      <c r="BE8" s="2"/>
      <c r="BF8" s="2"/>
      <c r="BG8" s="2"/>
      <c r="BH8" s="2"/>
      <c r="BI8" s="2"/>
      <c r="BJ8" s="2"/>
    </row>
    <row r="9" spans="1:62" s="6" customFormat="1" ht="43.5">
      <c r="A9" s="66"/>
      <c r="B9" s="66"/>
      <c r="C9" s="185" t="str">
        <f>BPU!M8</f>
        <v xml:space="preserve">coût total licences  pour 4 administrateurs métier, 3 administrateurs IT, 9 signataires et 7 opérationnels 
</v>
      </c>
      <c r="D9" s="70" t="str">
        <f>BPU!C8</f>
        <v>€ HT / utilisateur
ou forfait en cas d'utilisateurs illimités</v>
      </c>
      <c r="E9" s="71">
        <f>BPU!N8</f>
        <v>0</v>
      </c>
      <c r="F9" s="71">
        <f>BPU!O8</f>
        <v>0</v>
      </c>
      <c r="G9" s="71">
        <f>BPU!P8</f>
        <v>0</v>
      </c>
      <c r="H9" s="71">
        <f>BPU!Q8</f>
        <v>0</v>
      </c>
      <c r="I9" s="71">
        <f>BPU!R8</f>
        <v>0</v>
      </c>
      <c r="J9" s="71">
        <f>BPU!S8</f>
        <v>0</v>
      </c>
      <c r="L9" s="176">
        <v>1</v>
      </c>
      <c r="M9" s="177">
        <v>1</v>
      </c>
      <c r="N9" s="177">
        <v>1</v>
      </c>
      <c r="O9" s="177">
        <v>1</v>
      </c>
      <c r="P9" s="177">
        <v>1</v>
      </c>
      <c r="Q9" s="177">
        <v>1</v>
      </c>
      <c r="S9" s="71">
        <f>E9*L9</f>
        <v>0</v>
      </c>
      <c r="T9" s="71">
        <f>F9*M9</f>
        <v>0</v>
      </c>
      <c r="U9" s="71">
        <f>G9*N9</f>
        <v>0</v>
      </c>
      <c r="V9" s="71">
        <f>H9*O9</f>
        <v>0</v>
      </c>
      <c r="W9" s="71">
        <f t="shared" ref="W9:X9" si="0">I9*P9</f>
        <v>0</v>
      </c>
      <c r="X9" s="71">
        <f t="shared" si="0"/>
        <v>0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2"/>
      <c r="BD9" s="2"/>
      <c r="BE9" s="2"/>
      <c r="BF9" s="2"/>
      <c r="BG9" s="2"/>
      <c r="BH9" s="2"/>
      <c r="BI9" s="2"/>
      <c r="BJ9" s="2"/>
    </row>
    <row r="10" spans="1:62" s="6" customFormat="1" ht="18.649999999999999" customHeight="1">
      <c r="A10" s="66"/>
      <c r="B10" s="66"/>
      <c r="C10" s="158"/>
      <c r="D10" s="159"/>
      <c r="E10" s="159"/>
      <c r="F10" s="159"/>
      <c r="G10" s="159"/>
      <c r="H10" s="159"/>
      <c r="I10" s="159"/>
      <c r="J10" s="159"/>
      <c r="K10" s="159"/>
      <c r="L10" s="178"/>
      <c r="M10" s="178"/>
      <c r="N10" s="178"/>
      <c r="O10" s="178"/>
      <c r="P10" s="178"/>
      <c r="Q10" s="178"/>
      <c r="R10" s="159"/>
      <c r="S10" s="159"/>
      <c r="T10" s="159"/>
      <c r="U10" s="159"/>
      <c r="V10" s="159"/>
      <c r="W10" s="160"/>
      <c r="X10" s="160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2"/>
      <c r="BD10" s="2"/>
      <c r="BE10" s="2"/>
      <c r="BF10" s="2"/>
      <c r="BG10" s="2"/>
      <c r="BH10" s="2"/>
      <c r="BI10" s="2"/>
      <c r="BJ10" s="2"/>
    </row>
    <row r="11" spans="1:62" s="6" customFormat="1" ht="18.649999999999999" customHeight="1">
      <c r="A11" s="66"/>
      <c r="B11" s="66"/>
      <c r="C11" s="158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60"/>
      <c r="X11" s="160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2"/>
      <c r="BD11" s="2"/>
      <c r="BE11" s="2"/>
      <c r="BF11" s="2"/>
      <c r="BG11" s="2"/>
      <c r="BH11" s="2"/>
      <c r="BI11" s="2"/>
      <c r="BJ11" s="2"/>
    </row>
    <row r="12" spans="1:62" s="6" customFormat="1" ht="42" customHeight="1">
      <c r="A12" s="66"/>
      <c r="B12" s="66"/>
      <c r="C12" s="164" t="str">
        <f>BPU!B15</f>
        <v>2.SUPPORT OUTIL</v>
      </c>
      <c r="D12" s="179" t="str">
        <f>BPU!C15</f>
        <v>UNITES</v>
      </c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166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2"/>
      <c r="BD12" s="2"/>
      <c r="BE12" s="2"/>
      <c r="BF12" s="2"/>
      <c r="BG12" s="2"/>
      <c r="BH12" s="2"/>
      <c r="BI12" s="2"/>
      <c r="BJ12" s="2"/>
    </row>
    <row r="13" spans="1:62" s="1" customFormat="1" ht="43.5" customHeight="1">
      <c r="C13" s="142" t="str">
        <f>BPU!B16</f>
        <v>Forfait de MCO (Pilotage, support niveau 2 et maintenance corrective et préventive)</v>
      </c>
      <c r="D13" s="70" t="str">
        <f>BPU!C16</f>
        <v>Forfait annuel € HT</v>
      </c>
      <c r="E13" s="167">
        <f>BPU!$D16</f>
        <v>0</v>
      </c>
      <c r="F13" s="167">
        <f>BPU!$D16</f>
        <v>0</v>
      </c>
      <c r="G13" s="167">
        <f>BPU!$D16</f>
        <v>0</v>
      </c>
      <c r="H13" s="167">
        <f>BPU!$D16</f>
        <v>0</v>
      </c>
      <c r="I13" s="167">
        <f>BPU!$D16</f>
        <v>0</v>
      </c>
      <c r="J13" s="167">
        <f>BPU!$D16</f>
        <v>0</v>
      </c>
      <c r="K13" s="6"/>
      <c r="L13" s="177">
        <v>0</v>
      </c>
      <c r="M13" s="177">
        <v>1</v>
      </c>
      <c r="N13" s="177">
        <v>1</v>
      </c>
      <c r="O13" s="177">
        <v>1</v>
      </c>
      <c r="P13" s="177">
        <v>1</v>
      </c>
      <c r="Q13" s="177">
        <v>1</v>
      </c>
      <c r="R13" s="6"/>
      <c r="S13" s="71">
        <f t="shared" ref="S13:S18" si="1">E13*L13</f>
        <v>0</v>
      </c>
      <c r="T13" s="71">
        <f t="shared" ref="T13:T18" si="2">F13*M13</f>
        <v>0</v>
      </c>
      <c r="U13" s="71">
        <f t="shared" ref="U13:U18" si="3">G13*N13</f>
        <v>0</v>
      </c>
      <c r="V13" s="71">
        <f t="shared" ref="V13:V18" si="4">H13*O13</f>
        <v>0</v>
      </c>
      <c r="W13" s="71">
        <f t="shared" ref="W13:X18" si="5">I13*P13</f>
        <v>0</v>
      </c>
      <c r="X13" s="71">
        <f t="shared" si="5"/>
        <v>0</v>
      </c>
    </row>
    <row r="14" spans="1:62" s="1" customFormat="1" ht="43.5" customHeight="1">
      <c r="C14" s="142" t="str">
        <f>BPU!B17</f>
        <v>Astreinte Passive Jours ouvrés</v>
      </c>
      <c r="D14" s="70" t="str">
        <f>BPU!C17</f>
        <v>Coût horaire € HT</v>
      </c>
      <c r="E14" s="167">
        <f>BPU!$D17</f>
        <v>0</v>
      </c>
      <c r="F14" s="167">
        <f>BPU!$D17</f>
        <v>0</v>
      </c>
      <c r="G14" s="167">
        <f>BPU!$D17</f>
        <v>0</v>
      </c>
      <c r="H14" s="167">
        <f>BPU!$D17</f>
        <v>0</v>
      </c>
      <c r="I14" s="167">
        <f>BPU!$D17</f>
        <v>0</v>
      </c>
      <c r="J14" s="167">
        <f>BPU!$D17</f>
        <v>0</v>
      </c>
      <c r="K14" s="6"/>
      <c r="L14" s="177">
        <v>0</v>
      </c>
      <c r="M14" s="177">
        <v>0</v>
      </c>
      <c r="N14" s="177">
        <v>0</v>
      </c>
      <c r="O14" s="177">
        <v>0</v>
      </c>
      <c r="P14" s="177">
        <v>0</v>
      </c>
      <c r="Q14" s="177">
        <v>0</v>
      </c>
      <c r="R14" s="6"/>
      <c r="S14" s="71">
        <f t="shared" si="1"/>
        <v>0</v>
      </c>
      <c r="T14" s="71">
        <f t="shared" si="2"/>
        <v>0</v>
      </c>
      <c r="U14" s="71">
        <f t="shared" si="3"/>
        <v>0</v>
      </c>
      <c r="V14" s="71">
        <f t="shared" si="4"/>
        <v>0</v>
      </c>
      <c r="W14" s="71">
        <f t="shared" si="5"/>
        <v>0</v>
      </c>
      <c r="X14" s="71">
        <f t="shared" si="5"/>
        <v>0</v>
      </c>
    </row>
    <row r="15" spans="1:62" s="6" customFormat="1" ht="43.5" customHeight="1">
      <c r="A15" s="66"/>
      <c r="B15" s="66"/>
      <c r="C15" s="142" t="str">
        <f>BPU!B18</f>
        <v>Astreinte Passive WE et jours fériés</v>
      </c>
      <c r="D15" s="70" t="str">
        <f>BPU!C18</f>
        <v>Coût horaire € HT</v>
      </c>
      <c r="E15" s="167">
        <f>BPU!$D18</f>
        <v>0</v>
      </c>
      <c r="F15" s="167">
        <f>BPU!$D18</f>
        <v>0</v>
      </c>
      <c r="G15" s="167">
        <f>BPU!$D18</f>
        <v>0</v>
      </c>
      <c r="H15" s="167">
        <f>BPU!$D18</f>
        <v>0</v>
      </c>
      <c r="I15" s="167">
        <f>BPU!$D18</f>
        <v>0</v>
      </c>
      <c r="J15" s="167">
        <f>BPU!$D18</f>
        <v>0</v>
      </c>
      <c r="L15" s="177">
        <v>0</v>
      </c>
      <c r="M15" s="177">
        <v>0</v>
      </c>
      <c r="N15" s="177">
        <v>0</v>
      </c>
      <c r="O15" s="177">
        <v>0</v>
      </c>
      <c r="P15" s="177">
        <v>0</v>
      </c>
      <c r="Q15" s="177">
        <v>0</v>
      </c>
      <c r="S15" s="71">
        <f t="shared" si="1"/>
        <v>0</v>
      </c>
      <c r="T15" s="71">
        <f t="shared" si="2"/>
        <v>0</v>
      </c>
      <c r="U15" s="71">
        <f t="shared" si="3"/>
        <v>0</v>
      </c>
      <c r="V15" s="71">
        <f t="shared" si="4"/>
        <v>0</v>
      </c>
      <c r="W15" s="71">
        <f t="shared" si="5"/>
        <v>0</v>
      </c>
      <c r="X15" s="71">
        <f t="shared" si="5"/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2"/>
      <c r="BD15" s="2"/>
      <c r="BE15" s="2"/>
      <c r="BF15" s="2"/>
      <c r="BG15" s="2"/>
      <c r="BH15" s="2"/>
      <c r="BI15" s="2"/>
      <c r="BJ15" s="2"/>
    </row>
    <row r="16" spans="1:62" s="1" customFormat="1" ht="43.5" customHeight="1">
      <c r="C16" s="142" t="str">
        <f>BPU!B19</f>
        <v>Astreinte Active Jours ouvrés</v>
      </c>
      <c r="D16" s="70" t="str">
        <f>BPU!C19</f>
        <v>Coût horaire € HT</v>
      </c>
      <c r="E16" s="167">
        <f>BPU!$D19</f>
        <v>0</v>
      </c>
      <c r="F16" s="167">
        <f>BPU!$D19</f>
        <v>0</v>
      </c>
      <c r="G16" s="167">
        <f>BPU!$D19</f>
        <v>0</v>
      </c>
      <c r="H16" s="167">
        <f>BPU!$D19</f>
        <v>0</v>
      </c>
      <c r="I16" s="167">
        <f>BPU!$D19</f>
        <v>0</v>
      </c>
      <c r="J16" s="167">
        <f>BPU!$D19</f>
        <v>0</v>
      </c>
      <c r="K16" s="6"/>
      <c r="L16" s="177">
        <v>0</v>
      </c>
      <c r="M16" s="177">
        <v>0</v>
      </c>
      <c r="N16" s="177">
        <v>0</v>
      </c>
      <c r="O16" s="177">
        <v>0</v>
      </c>
      <c r="P16" s="177">
        <v>0</v>
      </c>
      <c r="Q16" s="177">
        <v>0</v>
      </c>
      <c r="R16" s="6"/>
      <c r="S16" s="71">
        <f t="shared" si="1"/>
        <v>0</v>
      </c>
      <c r="T16" s="71">
        <f t="shared" si="2"/>
        <v>0</v>
      </c>
      <c r="U16" s="71">
        <f t="shared" si="3"/>
        <v>0</v>
      </c>
      <c r="V16" s="71">
        <f t="shared" si="4"/>
        <v>0</v>
      </c>
      <c r="W16" s="71">
        <f t="shared" si="5"/>
        <v>0</v>
      </c>
      <c r="X16" s="71">
        <f t="shared" si="5"/>
        <v>0</v>
      </c>
    </row>
    <row r="17" spans="1:62" s="1" customFormat="1" ht="43.5" customHeight="1">
      <c r="C17" s="142" t="str">
        <f>BPU!B20</f>
        <v>Astreinte Active WE et jours fériés</v>
      </c>
      <c r="D17" s="70" t="str">
        <f>BPU!C20</f>
        <v>Coût horaire € HT</v>
      </c>
      <c r="E17" s="167">
        <f>BPU!$D20</f>
        <v>0</v>
      </c>
      <c r="F17" s="167">
        <f>BPU!$D20</f>
        <v>0</v>
      </c>
      <c r="G17" s="167">
        <f>BPU!$D20</f>
        <v>0</v>
      </c>
      <c r="H17" s="167">
        <f>BPU!$D20</f>
        <v>0</v>
      </c>
      <c r="I17" s="167">
        <f>BPU!$D20</f>
        <v>0</v>
      </c>
      <c r="J17" s="167">
        <f>BPU!$D20</f>
        <v>0</v>
      </c>
      <c r="K17" s="6"/>
      <c r="L17" s="177">
        <v>0</v>
      </c>
      <c r="M17" s="177">
        <v>0</v>
      </c>
      <c r="N17" s="177">
        <v>0</v>
      </c>
      <c r="O17" s="177">
        <v>0</v>
      </c>
      <c r="P17" s="177">
        <v>0</v>
      </c>
      <c r="Q17" s="177">
        <v>0</v>
      </c>
      <c r="R17" s="6"/>
      <c r="S17" s="71">
        <f t="shared" si="1"/>
        <v>0</v>
      </c>
      <c r="T17" s="71">
        <f t="shared" si="2"/>
        <v>0</v>
      </c>
      <c r="U17" s="71">
        <f t="shared" si="3"/>
        <v>0</v>
      </c>
      <c r="V17" s="71">
        <f t="shared" si="4"/>
        <v>0</v>
      </c>
      <c r="W17" s="71">
        <f t="shared" si="5"/>
        <v>0</v>
      </c>
      <c r="X17" s="71">
        <f t="shared" si="5"/>
        <v>0</v>
      </c>
    </row>
    <row r="18" spans="1:62" s="6" customFormat="1" ht="43.5" customHeight="1">
      <c r="A18" s="66"/>
      <c r="B18" s="66"/>
      <c r="C18" s="136" t="str">
        <f>BPU!B21</f>
        <v>Autres (à compléter par le Candidat)</v>
      </c>
      <c r="D18" s="103"/>
      <c r="E18" s="167">
        <f>BPU!$D21</f>
        <v>0</v>
      </c>
      <c r="F18" s="167">
        <f>BPU!$D21</f>
        <v>0</v>
      </c>
      <c r="G18" s="167">
        <f>BPU!$D21</f>
        <v>0</v>
      </c>
      <c r="H18" s="167">
        <f>BPU!$D21</f>
        <v>0</v>
      </c>
      <c r="I18" s="167">
        <f>BPU!$D21</f>
        <v>0</v>
      </c>
      <c r="J18" s="167">
        <f>BPU!$D21</f>
        <v>0</v>
      </c>
      <c r="L18" s="177"/>
      <c r="M18" s="177"/>
      <c r="N18" s="177"/>
      <c r="O18" s="177"/>
      <c r="P18" s="177"/>
      <c r="Q18" s="177"/>
      <c r="S18" s="71">
        <f t="shared" si="1"/>
        <v>0</v>
      </c>
      <c r="T18" s="71">
        <f t="shared" si="2"/>
        <v>0</v>
      </c>
      <c r="U18" s="71">
        <f t="shared" si="3"/>
        <v>0</v>
      </c>
      <c r="V18" s="71">
        <f t="shared" si="4"/>
        <v>0</v>
      </c>
      <c r="W18" s="71">
        <f t="shared" si="5"/>
        <v>0</v>
      </c>
      <c r="X18" s="71">
        <f t="shared" si="5"/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2"/>
      <c r="BD18" s="2"/>
      <c r="BE18" s="2"/>
      <c r="BF18" s="2"/>
      <c r="BG18" s="2"/>
      <c r="BH18" s="2"/>
      <c r="BI18" s="2"/>
      <c r="BJ18" s="2"/>
    </row>
    <row r="19" spans="1:62" s="6" customFormat="1" ht="18.649999999999999" customHeight="1">
      <c r="A19" s="66"/>
      <c r="B19" s="66"/>
      <c r="C19" s="158"/>
      <c r="D19" s="159"/>
      <c r="E19" s="21"/>
      <c r="F19" s="21"/>
      <c r="G19" s="21"/>
      <c r="H19" s="21"/>
      <c r="I19" s="21"/>
      <c r="J19" s="21"/>
      <c r="K19" s="159"/>
      <c r="L19" s="21"/>
      <c r="M19" s="21"/>
      <c r="N19" s="21"/>
      <c r="O19" s="21"/>
      <c r="P19" s="21"/>
      <c r="Q19" s="21"/>
      <c r="R19" s="159"/>
      <c r="S19" s="21"/>
      <c r="T19" s="21"/>
      <c r="U19" s="21"/>
      <c r="V19" s="21"/>
      <c r="W19" s="21"/>
      <c r="X19" s="2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2"/>
      <c r="BD19" s="2"/>
      <c r="BE19" s="2"/>
      <c r="BF19" s="2"/>
      <c r="BG19" s="2"/>
      <c r="BH19" s="2"/>
      <c r="BI19" s="2"/>
      <c r="BJ19" s="2"/>
    </row>
    <row r="20" spans="1:62" s="6" customFormat="1" ht="42" customHeight="1">
      <c r="A20" s="66"/>
      <c r="B20" s="66"/>
      <c r="C20" s="164" t="str">
        <f>BPU!B23</f>
        <v>3. FORMATION</v>
      </c>
      <c r="D20" s="179" t="str">
        <f>BPU!C23</f>
        <v>UNITES</v>
      </c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166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2"/>
      <c r="BD20" s="2"/>
      <c r="BE20" s="2"/>
      <c r="BF20" s="2"/>
      <c r="BG20" s="2"/>
      <c r="BH20" s="2"/>
      <c r="BI20" s="2"/>
      <c r="BJ20" s="2"/>
    </row>
    <row r="21" spans="1:62" s="6" customFormat="1" ht="40.5" customHeight="1">
      <c r="A21" s="66"/>
      <c r="B21" s="66"/>
      <c r="C21" s="142" t="str">
        <f>BPU!B24</f>
        <v>Formation utilisateur - 1 session en présentiel (10 pers) - animation et support en français</v>
      </c>
      <c r="D21" s="70" t="str">
        <f>BPU!C24</f>
        <v>Forfait unitaire par session € HT</v>
      </c>
      <c r="E21" s="167">
        <f>BPU!$D24</f>
        <v>0</v>
      </c>
      <c r="F21" s="167">
        <f>BPU!$D24</f>
        <v>0</v>
      </c>
      <c r="G21" s="167">
        <f>BPU!$D24</f>
        <v>0</v>
      </c>
      <c r="H21" s="167">
        <f>BPU!$D24</f>
        <v>0</v>
      </c>
      <c r="I21" s="167">
        <f>BPU!$D24</f>
        <v>0</v>
      </c>
      <c r="J21" s="167">
        <f>BPU!$D24</f>
        <v>0</v>
      </c>
      <c r="L21" s="177">
        <v>0</v>
      </c>
      <c r="M21" s="177">
        <v>1</v>
      </c>
      <c r="N21" s="177">
        <v>0</v>
      </c>
      <c r="O21" s="177">
        <v>0</v>
      </c>
      <c r="P21" s="177">
        <v>0</v>
      </c>
      <c r="Q21" s="177">
        <v>0</v>
      </c>
      <c r="S21" s="71">
        <f t="shared" ref="S21:V25" si="6">E21*L21</f>
        <v>0</v>
      </c>
      <c r="T21" s="71">
        <f t="shared" si="6"/>
        <v>0</v>
      </c>
      <c r="U21" s="71">
        <f t="shared" si="6"/>
        <v>0</v>
      </c>
      <c r="V21" s="71">
        <f t="shared" si="6"/>
        <v>0</v>
      </c>
      <c r="W21" s="71">
        <f t="shared" ref="W21:X25" si="7">I21*P21</f>
        <v>0</v>
      </c>
      <c r="X21" s="71">
        <f t="shared" si="7"/>
        <v>0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2"/>
      <c r="BD21" s="2"/>
      <c r="BE21" s="2"/>
      <c r="BF21" s="2"/>
      <c r="BG21" s="2"/>
      <c r="BH21" s="2"/>
      <c r="BI21" s="2"/>
      <c r="BJ21" s="2"/>
    </row>
    <row r="22" spans="1:62" s="1" customFormat="1" ht="42" customHeight="1">
      <c r="C22" s="142" t="str">
        <f>BPU!B25</f>
        <v>Formation utilisateur - 1 session en distanciel (10 pers) - animation et support en français</v>
      </c>
      <c r="D22" s="70" t="str">
        <f>BPU!C25</f>
        <v>Forfait unitaire par session € HT</v>
      </c>
      <c r="E22" s="167">
        <f>BPU!$D25</f>
        <v>0</v>
      </c>
      <c r="F22" s="167">
        <f>BPU!$D25</f>
        <v>0</v>
      </c>
      <c r="G22" s="167">
        <f>BPU!$D25</f>
        <v>0</v>
      </c>
      <c r="H22" s="167">
        <f>BPU!$D25</f>
        <v>0</v>
      </c>
      <c r="I22" s="167">
        <f>BPU!$D25</f>
        <v>0</v>
      </c>
      <c r="J22" s="167">
        <f>BPU!$D25</f>
        <v>0</v>
      </c>
      <c r="K22" s="6"/>
      <c r="L22" s="177">
        <v>0</v>
      </c>
      <c r="M22" s="177">
        <v>0</v>
      </c>
      <c r="N22" s="177">
        <v>1</v>
      </c>
      <c r="O22" s="177">
        <v>1</v>
      </c>
      <c r="P22" s="177">
        <v>1</v>
      </c>
      <c r="Q22" s="177">
        <v>1</v>
      </c>
      <c r="R22" s="6"/>
      <c r="S22" s="71">
        <f t="shared" si="6"/>
        <v>0</v>
      </c>
      <c r="T22" s="71">
        <f t="shared" si="6"/>
        <v>0</v>
      </c>
      <c r="U22" s="71">
        <f t="shared" si="6"/>
        <v>0</v>
      </c>
      <c r="V22" s="71">
        <f t="shared" si="6"/>
        <v>0</v>
      </c>
      <c r="W22" s="71">
        <f t="shared" si="7"/>
        <v>0</v>
      </c>
      <c r="X22" s="71">
        <f t="shared" si="7"/>
        <v>0</v>
      </c>
    </row>
    <row r="23" spans="1:62" s="1" customFormat="1" ht="51" customHeight="1">
      <c r="C23" s="142" t="str">
        <f>BPU!B26</f>
        <v>Formation administrateurs - 1 session en présentiel (5 pers) - animation et support en français</v>
      </c>
      <c r="D23" s="70" t="str">
        <f>BPU!C26</f>
        <v>Forfait unitaire par session € HT</v>
      </c>
      <c r="E23" s="167">
        <f>BPU!$D26</f>
        <v>0</v>
      </c>
      <c r="F23" s="167">
        <f>BPU!$D26</f>
        <v>0</v>
      </c>
      <c r="G23" s="167">
        <f>BPU!$D26</f>
        <v>0</v>
      </c>
      <c r="H23" s="167">
        <f>BPU!$D26</f>
        <v>0</v>
      </c>
      <c r="I23" s="167">
        <f>BPU!$D26</f>
        <v>0</v>
      </c>
      <c r="J23" s="167">
        <f>BPU!$D26</f>
        <v>0</v>
      </c>
      <c r="K23" s="6"/>
      <c r="L23" s="177">
        <v>0</v>
      </c>
      <c r="M23" s="177">
        <v>1</v>
      </c>
      <c r="N23" s="177">
        <v>0</v>
      </c>
      <c r="O23" s="177">
        <v>0</v>
      </c>
      <c r="P23" s="177">
        <v>0</v>
      </c>
      <c r="Q23" s="177">
        <v>0</v>
      </c>
      <c r="R23" s="6"/>
      <c r="S23" s="71">
        <f t="shared" si="6"/>
        <v>0</v>
      </c>
      <c r="T23" s="71">
        <f t="shared" si="6"/>
        <v>0</v>
      </c>
      <c r="U23" s="71">
        <f t="shared" si="6"/>
        <v>0</v>
      </c>
      <c r="V23" s="71">
        <f t="shared" si="6"/>
        <v>0</v>
      </c>
      <c r="W23" s="71">
        <f t="shared" si="7"/>
        <v>0</v>
      </c>
      <c r="X23" s="71">
        <f t="shared" si="7"/>
        <v>0</v>
      </c>
    </row>
    <row r="24" spans="1:62" s="1" customFormat="1" ht="42" customHeight="1">
      <c r="C24" s="142" t="str">
        <f>BPU!B27</f>
        <v>Formation administrateurs - 1 session en distanciel (5 pers) - animation et support en français</v>
      </c>
      <c r="D24" s="70" t="str">
        <f>BPU!C27</f>
        <v>Forfait unitaire par session € HT</v>
      </c>
      <c r="E24" s="167">
        <f>BPU!$D27</f>
        <v>0</v>
      </c>
      <c r="F24" s="167">
        <f>BPU!$D27</f>
        <v>0</v>
      </c>
      <c r="G24" s="167">
        <f>BPU!$D27</f>
        <v>0</v>
      </c>
      <c r="H24" s="167">
        <f>BPU!$D27</f>
        <v>0</v>
      </c>
      <c r="I24" s="167">
        <f>BPU!$D27</f>
        <v>0</v>
      </c>
      <c r="J24" s="167">
        <f>BPU!$D27</f>
        <v>0</v>
      </c>
      <c r="K24" s="6"/>
      <c r="L24" s="177">
        <v>0</v>
      </c>
      <c r="M24" s="177">
        <v>0</v>
      </c>
      <c r="N24" s="177">
        <v>1</v>
      </c>
      <c r="O24" s="177">
        <v>1</v>
      </c>
      <c r="P24" s="177">
        <v>1</v>
      </c>
      <c r="Q24" s="177">
        <v>1</v>
      </c>
      <c r="R24" s="6"/>
      <c r="S24" s="71">
        <f t="shared" si="6"/>
        <v>0</v>
      </c>
      <c r="T24" s="71">
        <f t="shared" si="6"/>
        <v>0</v>
      </c>
      <c r="U24" s="71">
        <f t="shared" si="6"/>
        <v>0</v>
      </c>
      <c r="V24" s="71">
        <f t="shared" si="6"/>
        <v>0</v>
      </c>
      <c r="W24" s="71">
        <f t="shared" si="7"/>
        <v>0</v>
      </c>
      <c r="X24" s="71">
        <f t="shared" si="7"/>
        <v>0</v>
      </c>
    </row>
    <row r="25" spans="1:62" s="1" customFormat="1" ht="42" customHeight="1">
      <c r="C25" s="136" t="str">
        <f>BPU!B28</f>
        <v>Autres (à compléter par le Candidat)</v>
      </c>
      <c r="D25" s="103">
        <f>BPU!C28</f>
        <v>0</v>
      </c>
      <c r="E25" s="167">
        <f>BPU!$D28</f>
        <v>0</v>
      </c>
      <c r="F25" s="167">
        <f>BPU!$D28</f>
        <v>0</v>
      </c>
      <c r="G25" s="167">
        <f>BPU!$D28</f>
        <v>0</v>
      </c>
      <c r="H25" s="167">
        <f>BPU!$D28</f>
        <v>0</v>
      </c>
      <c r="I25" s="167">
        <f>BPU!$D28</f>
        <v>0</v>
      </c>
      <c r="J25" s="167">
        <f>BPU!$D28</f>
        <v>0</v>
      </c>
      <c r="K25" s="6"/>
      <c r="L25" s="177"/>
      <c r="M25" s="177"/>
      <c r="N25" s="177"/>
      <c r="O25" s="177"/>
      <c r="P25" s="177"/>
      <c r="Q25" s="177"/>
      <c r="R25" s="6"/>
      <c r="S25" s="71">
        <f t="shared" si="6"/>
        <v>0</v>
      </c>
      <c r="T25" s="71">
        <f t="shared" si="6"/>
        <v>0</v>
      </c>
      <c r="U25" s="71">
        <f t="shared" si="6"/>
        <v>0</v>
      </c>
      <c r="V25" s="71">
        <f t="shared" si="6"/>
        <v>0</v>
      </c>
      <c r="W25" s="71">
        <f t="shared" si="7"/>
        <v>0</v>
      </c>
      <c r="X25" s="71">
        <f t="shared" si="7"/>
        <v>0</v>
      </c>
    </row>
    <row r="26" spans="1:62" s="6" customFormat="1" ht="18.649999999999999" customHeight="1">
      <c r="A26" s="66"/>
      <c r="B26" s="66"/>
      <c r="C26" s="158"/>
      <c r="D26" s="159"/>
      <c r="E26" s="21"/>
      <c r="F26" s="21"/>
      <c r="G26" s="21"/>
      <c r="H26" s="21"/>
      <c r="I26" s="21"/>
      <c r="J26" s="21"/>
      <c r="K26" s="159"/>
      <c r="L26" s="21"/>
      <c r="M26" s="21"/>
      <c r="N26" s="21"/>
      <c r="O26" s="21"/>
      <c r="P26" s="21"/>
      <c r="Q26" s="21"/>
      <c r="R26" s="159"/>
      <c r="S26" s="21"/>
      <c r="T26" s="21"/>
      <c r="U26" s="21"/>
      <c r="V26" s="21"/>
      <c r="W26" s="21"/>
      <c r="X26" s="2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2"/>
      <c r="BD26" s="2"/>
      <c r="BE26" s="2"/>
      <c r="BF26" s="2"/>
      <c r="BG26" s="2"/>
      <c r="BH26" s="2"/>
      <c r="BI26" s="2"/>
      <c r="BJ26" s="2"/>
    </row>
    <row r="27" spans="1:62" s="6" customFormat="1" ht="42" customHeight="1">
      <c r="A27" s="66"/>
      <c r="B27" s="66"/>
      <c r="C27" s="164" t="str">
        <f>BPU!B30</f>
        <v>4. TRADUCTION</v>
      </c>
      <c r="D27" s="179" t="str">
        <f>BPU!C30</f>
        <v>UNITES</v>
      </c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166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2"/>
      <c r="BD27" s="2"/>
      <c r="BE27" s="2"/>
      <c r="BF27" s="2"/>
      <c r="BG27" s="2"/>
      <c r="BH27" s="2"/>
      <c r="BI27" s="2"/>
      <c r="BJ27" s="2"/>
    </row>
    <row r="28" spans="1:62" s="1" customFormat="1" ht="55.5" customHeight="1">
      <c r="C28" s="142" t="str">
        <f>BPU!B31</f>
        <v>Traduction de la documentation phase Projet en français : guide utilisateur fonctionnel, manuels d'administration technique et fonctionnel adaptés aux spécificités de l'AFD</v>
      </c>
      <c r="D28" s="70" t="str">
        <f>BPU!C31</f>
        <v>Forfait € HT</v>
      </c>
      <c r="E28" s="167">
        <f>BPU!$D31</f>
        <v>0</v>
      </c>
      <c r="F28" s="167">
        <f>BPU!$D31</f>
        <v>0</v>
      </c>
      <c r="G28" s="167">
        <f>BPU!$D31</f>
        <v>0</v>
      </c>
      <c r="H28" s="167">
        <f>BPU!$D31</f>
        <v>0</v>
      </c>
      <c r="I28" s="167">
        <f>BPU!$D31</f>
        <v>0</v>
      </c>
      <c r="J28" s="167">
        <f>BPU!$D31</f>
        <v>0</v>
      </c>
      <c r="K28" s="6"/>
      <c r="L28" s="177">
        <v>1</v>
      </c>
      <c r="M28" s="177">
        <v>0</v>
      </c>
      <c r="N28" s="177">
        <v>0</v>
      </c>
      <c r="O28" s="177">
        <v>0</v>
      </c>
      <c r="P28" s="177">
        <v>0</v>
      </c>
      <c r="Q28" s="177">
        <v>0</v>
      </c>
      <c r="R28" s="6"/>
      <c r="S28" s="71">
        <f t="shared" ref="S28:V30" si="8">E28*L28</f>
        <v>0</v>
      </c>
      <c r="T28" s="71">
        <f t="shared" si="8"/>
        <v>0</v>
      </c>
      <c r="U28" s="71">
        <f t="shared" si="8"/>
        <v>0</v>
      </c>
      <c r="V28" s="71">
        <f t="shared" si="8"/>
        <v>0</v>
      </c>
      <c r="W28" s="71">
        <f t="shared" ref="W28:X30" si="9">I28*P28</f>
        <v>0</v>
      </c>
      <c r="X28" s="71">
        <f t="shared" si="9"/>
        <v>0</v>
      </c>
    </row>
    <row r="29" spans="1:62" s="1" customFormat="1" ht="59.25" customHeight="1">
      <c r="C29" s="142" t="str">
        <f>BPU!B32</f>
        <v>Traduction de la documentation phase Maintenance en français : guide utilisateur fonctionnel, manuels d'administration technique et fonctionnel adaptés aux spécificités de l'AFD</v>
      </c>
      <c r="D29" s="70" t="str">
        <f>BPU!C32</f>
        <v>Forfait € HT</v>
      </c>
      <c r="E29" s="167">
        <f>BPU!$D32</f>
        <v>0</v>
      </c>
      <c r="F29" s="167">
        <f>BPU!$D32</f>
        <v>0</v>
      </c>
      <c r="G29" s="167">
        <f>BPU!$D32</f>
        <v>0</v>
      </c>
      <c r="H29" s="167">
        <f>BPU!$D32</f>
        <v>0</v>
      </c>
      <c r="I29" s="167">
        <f>BPU!$D32</f>
        <v>0</v>
      </c>
      <c r="J29" s="167">
        <f>BPU!$D32</f>
        <v>0</v>
      </c>
      <c r="K29" s="6"/>
      <c r="L29" s="177">
        <v>0</v>
      </c>
      <c r="M29" s="177">
        <v>1</v>
      </c>
      <c r="N29" s="177">
        <v>1</v>
      </c>
      <c r="O29" s="177">
        <v>0</v>
      </c>
      <c r="P29" s="177">
        <v>0</v>
      </c>
      <c r="Q29" s="177">
        <v>0</v>
      </c>
      <c r="R29" s="6"/>
      <c r="S29" s="71">
        <f t="shared" si="8"/>
        <v>0</v>
      </c>
      <c r="T29" s="71">
        <f t="shared" si="8"/>
        <v>0</v>
      </c>
      <c r="U29" s="71">
        <f t="shared" si="8"/>
        <v>0</v>
      </c>
      <c r="V29" s="71">
        <f t="shared" si="8"/>
        <v>0</v>
      </c>
      <c r="W29" s="71">
        <f t="shared" si="9"/>
        <v>0</v>
      </c>
      <c r="X29" s="71">
        <f t="shared" si="9"/>
        <v>0</v>
      </c>
    </row>
    <row r="30" spans="1:62" s="1" customFormat="1" ht="42" customHeight="1">
      <c r="C30" s="136" t="str">
        <f>BPU!B33</f>
        <v>Autres (à compléter par le Candidat)</v>
      </c>
      <c r="D30" s="70" t="str">
        <f>BPU!C33</f>
        <v>Forfait € HT</v>
      </c>
      <c r="E30" s="167">
        <f>BPU!$D33</f>
        <v>0</v>
      </c>
      <c r="F30" s="167">
        <f>BPU!$D33</f>
        <v>0</v>
      </c>
      <c r="G30" s="167">
        <f>BPU!$D33</f>
        <v>0</v>
      </c>
      <c r="H30" s="167">
        <f>BPU!$D33</f>
        <v>0</v>
      </c>
      <c r="I30" s="167">
        <f>BPU!$D33</f>
        <v>0</v>
      </c>
      <c r="J30" s="167">
        <f>BPU!$D33</f>
        <v>0</v>
      </c>
      <c r="K30" s="6"/>
      <c r="L30" s="148"/>
      <c r="M30" s="148"/>
      <c r="N30" s="148"/>
      <c r="O30" s="148"/>
      <c r="P30" s="148"/>
      <c r="Q30" s="148"/>
      <c r="R30" s="6"/>
      <c r="S30" s="71">
        <f t="shared" si="8"/>
        <v>0</v>
      </c>
      <c r="T30" s="71">
        <f t="shared" si="8"/>
        <v>0</v>
      </c>
      <c r="U30" s="71">
        <f t="shared" si="8"/>
        <v>0</v>
      </c>
      <c r="V30" s="71">
        <f t="shared" si="8"/>
        <v>0</v>
      </c>
      <c r="W30" s="71">
        <f t="shared" si="9"/>
        <v>0</v>
      </c>
      <c r="X30" s="71">
        <f t="shared" si="9"/>
        <v>0</v>
      </c>
    </row>
    <row r="31" spans="1:62" s="6" customFormat="1" ht="18.649999999999999" customHeight="1">
      <c r="A31" s="66"/>
      <c r="B31" s="66"/>
      <c r="C31" s="158"/>
      <c r="D31" s="159"/>
      <c r="E31" s="21"/>
      <c r="F31" s="21"/>
      <c r="G31" s="21"/>
      <c r="H31" s="21"/>
      <c r="I31" s="21"/>
      <c r="J31" s="21"/>
      <c r="K31" s="159"/>
      <c r="L31" s="21"/>
      <c r="M31" s="21"/>
      <c r="N31" s="21"/>
      <c r="O31" s="21"/>
      <c r="P31" s="21"/>
      <c r="Q31" s="21"/>
      <c r="R31" s="159"/>
      <c r="S31" s="21"/>
      <c r="T31" s="21"/>
      <c r="U31" s="21"/>
      <c r="V31" s="21"/>
      <c r="W31" s="21"/>
      <c r="X31" s="2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2"/>
      <c r="BD31" s="2"/>
      <c r="BE31" s="2"/>
      <c r="BF31" s="2"/>
      <c r="BG31" s="2"/>
      <c r="BH31" s="2"/>
      <c r="BI31" s="2"/>
      <c r="BJ31" s="2"/>
    </row>
    <row r="32" spans="1:62" s="6" customFormat="1" ht="42" customHeight="1">
      <c r="A32" s="66"/>
      <c r="B32" s="66"/>
      <c r="C32" s="164" t="str">
        <f>BPU!B35</f>
        <v>5. EXPERTISE TECHIQUE OU FONCTIONNELLE DE L'EDITEUR</v>
      </c>
      <c r="D32" s="179" t="str">
        <f>BPU!C35</f>
        <v>UNITES</v>
      </c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166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2"/>
      <c r="BD32" s="2"/>
      <c r="BE32" s="2"/>
      <c r="BF32" s="2"/>
      <c r="BG32" s="2"/>
      <c r="BH32" s="2"/>
      <c r="BI32" s="2"/>
      <c r="BJ32" s="2"/>
    </row>
    <row r="33" spans="1:62" s="6" customFormat="1" ht="57" customHeight="1">
      <c r="A33" s="66"/>
      <c r="B33" s="66"/>
      <c r="C33" s="142" t="str">
        <f>BPU!B36</f>
        <v>Expert technique (entre 5 et 10 ans d'experience) - Localisation Région Parisienne</v>
      </c>
      <c r="D33" s="70" t="str">
        <f>BPU!C36</f>
        <v>Taux journalier € HT</v>
      </c>
      <c r="E33" s="167">
        <f>BPU!$D36</f>
        <v>0</v>
      </c>
      <c r="F33" s="167">
        <f>BPU!$D36</f>
        <v>0</v>
      </c>
      <c r="G33" s="167">
        <f>BPU!$D36</f>
        <v>0</v>
      </c>
      <c r="H33" s="167">
        <f>BPU!$D36</f>
        <v>0</v>
      </c>
      <c r="I33" s="167">
        <f>BPU!$D36</f>
        <v>0</v>
      </c>
      <c r="J33" s="167">
        <f>BPU!$D36</f>
        <v>0</v>
      </c>
      <c r="L33" s="177">
        <v>0</v>
      </c>
      <c r="M33" s="177">
        <v>5</v>
      </c>
      <c r="N33" s="177">
        <v>0</v>
      </c>
      <c r="O33" s="177">
        <v>0</v>
      </c>
      <c r="P33" s="177">
        <v>0</v>
      </c>
      <c r="Q33" s="177">
        <v>0</v>
      </c>
      <c r="S33" s="71">
        <f t="shared" ref="S33:S41" si="10">E33*L33</f>
        <v>0</v>
      </c>
      <c r="T33" s="71">
        <f t="shared" ref="T33:T41" si="11">F33*M33</f>
        <v>0</v>
      </c>
      <c r="U33" s="71">
        <f t="shared" ref="U33:U41" si="12">G33*N33</f>
        <v>0</v>
      </c>
      <c r="V33" s="71">
        <f t="shared" ref="V33:V41" si="13">H33*O33</f>
        <v>0</v>
      </c>
      <c r="W33" s="71">
        <f t="shared" ref="W33:X41" si="14">I33*P33</f>
        <v>0</v>
      </c>
      <c r="X33" s="71">
        <f t="shared" si="14"/>
        <v>0</v>
      </c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2"/>
      <c r="BD33" s="2"/>
      <c r="BE33" s="2"/>
      <c r="BF33" s="2"/>
      <c r="BG33" s="2"/>
      <c r="BH33" s="2"/>
      <c r="BI33" s="2"/>
      <c r="BJ33" s="2"/>
    </row>
    <row r="34" spans="1:62" s="1" customFormat="1" ht="42" customHeight="1">
      <c r="C34" s="142" t="str">
        <f>BPU!B37</f>
        <v>Expert technique (avec minimum 10 ans d'experience) - Localisation Région Parisienne</v>
      </c>
      <c r="D34" s="70" t="str">
        <f>BPU!C37</f>
        <v>Taux journalier € HT</v>
      </c>
      <c r="E34" s="167">
        <f>BPU!$D37</f>
        <v>0</v>
      </c>
      <c r="F34" s="167">
        <f>BPU!$D37</f>
        <v>0</v>
      </c>
      <c r="G34" s="167">
        <f>BPU!$D37</f>
        <v>0</v>
      </c>
      <c r="H34" s="167">
        <f>BPU!$D37</f>
        <v>0</v>
      </c>
      <c r="I34" s="167">
        <f>BPU!$D37</f>
        <v>0</v>
      </c>
      <c r="J34" s="167">
        <f>BPU!$D37</f>
        <v>0</v>
      </c>
      <c r="K34" s="6"/>
      <c r="L34" s="177">
        <v>0</v>
      </c>
      <c r="M34" s="177">
        <v>5</v>
      </c>
      <c r="N34" s="177">
        <v>0</v>
      </c>
      <c r="O34" s="177">
        <v>0</v>
      </c>
      <c r="P34" s="177">
        <v>0</v>
      </c>
      <c r="Q34" s="177">
        <v>0</v>
      </c>
      <c r="R34" s="6"/>
      <c r="S34" s="71">
        <f t="shared" si="10"/>
        <v>0</v>
      </c>
      <c r="T34" s="71">
        <f t="shared" si="11"/>
        <v>0</v>
      </c>
      <c r="U34" s="71">
        <f t="shared" si="12"/>
        <v>0</v>
      </c>
      <c r="V34" s="71">
        <f t="shared" si="13"/>
        <v>0</v>
      </c>
      <c r="W34" s="71">
        <f t="shared" si="14"/>
        <v>0</v>
      </c>
      <c r="X34" s="71">
        <f t="shared" si="14"/>
        <v>0</v>
      </c>
    </row>
    <row r="35" spans="1:62" s="1" customFormat="1" ht="42" customHeight="1">
      <c r="C35" s="142" t="str">
        <f>BPU!B38</f>
        <v>Expert fonctionnel (entre 5 et 10 ans d'experience) - Localisation Région Parisienne</v>
      </c>
      <c r="D35" s="70" t="str">
        <f>BPU!C38</f>
        <v>Taux journalier € HT</v>
      </c>
      <c r="E35" s="167">
        <f>BPU!$D38</f>
        <v>0</v>
      </c>
      <c r="F35" s="167">
        <f>BPU!$D38</f>
        <v>0</v>
      </c>
      <c r="G35" s="167">
        <f>BPU!$D38</f>
        <v>0</v>
      </c>
      <c r="H35" s="167">
        <f>BPU!$D38</f>
        <v>0</v>
      </c>
      <c r="I35" s="167">
        <f>BPU!$D38</f>
        <v>0</v>
      </c>
      <c r="J35" s="167">
        <f>BPU!$D38</f>
        <v>0</v>
      </c>
      <c r="K35" s="6"/>
      <c r="L35" s="177">
        <v>0</v>
      </c>
      <c r="M35" s="177">
        <v>5</v>
      </c>
      <c r="N35" s="177">
        <v>0</v>
      </c>
      <c r="O35" s="177">
        <v>0</v>
      </c>
      <c r="P35" s="177">
        <v>0</v>
      </c>
      <c r="Q35" s="177">
        <v>0</v>
      </c>
      <c r="R35" s="6"/>
      <c r="S35" s="71">
        <f t="shared" si="10"/>
        <v>0</v>
      </c>
      <c r="T35" s="71">
        <f t="shared" si="11"/>
        <v>0</v>
      </c>
      <c r="U35" s="71">
        <f t="shared" si="12"/>
        <v>0</v>
      </c>
      <c r="V35" s="71">
        <f t="shared" si="13"/>
        <v>0</v>
      </c>
      <c r="W35" s="71">
        <f t="shared" si="14"/>
        <v>0</v>
      </c>
      <c r="X35" s="71">
        <f t="shared" si="14"/>
        <v>0</v>
      </c>
    </row>
    <row r="36" spans="1:62" s="1" customFormat="1" ht="42" customHeight="1">
      <c r="C36" s="142" t="str">
        <f>BPU!B39</f>
        <v>Expert fonctionnel (avec minimum 10 ans d'experience) - Localisation Région Parisienne</v>
      </c>
      <c r="D36" s="70" t="str">
        <f>BPU!C39</f>
        <v>Taux journalier € HT</v>
      </c>
      <c r="E36" s="167">
        <f>BPU!$D39</f>
        <v>0</v>
      </c>
      <c r="F36" s="167">
        <f>BPU!$D39</f>
        <v>0</v>
      </c>
      <c r="G36" s="167">
        <f>BPU!$D39</f>
        <v>0</v>
      </c>
      <c r="H36" s="167">
        <f>BPU!$D39</f>
        <v>0</v>
      </c>
      <c r="I36" s="167">
        <f>BPU!$D39</f>
        <v>0</v>
      </c>
      <c r="J36" s="167">
        <f>BPU!$D39</f>
        <v>0</v>
      </c>
      <c r="K36" s="6"/>
      <c r="L36" s="177">
        <v>0</v>
      </c>
      <c r="M36" s="177">
        <v>5</v>
      </c>
      <c r="N36" s="177">
        <v>0</v>
      </c>
      <c r="O36" s="177">
        <v>0</v>
      </c>
      <c r="P36" s="177">
        <v>0</v>
      </c>
      <c r="Q36" s="177">
        <v>0</v>
      </c>
      <c r="R36" s="6"/>
      <c r="S36" s="71">
        <f t="shared" si="10"/>
        <v>0</v>
      </c>
      <c r="T36" s="71">
        <f t="shared" si="11"/>
        <v>0</v>
      </c>
      <c r="U36" s="71">
        <f t="shared" si="12"/>
        <v>0</v>
      </c>
      <c r="V36" s="71">
        <f t="shared" si="13"/>
        <v>0</v>
      </c>
      <c r="W36" s="71">
        <f t="shared" si="14"/>
        <v>0</v>
      </c>
      <c r="X36" s="71">
        <f t="shared" si="14"/>
        <v>0</v>
      </c>
    </row>
    <row r="37" spans="1:62" s="1" customFormat="1" ht="42" customHeight="1">
      <c r="C37" s="142" t="str">
        <f>BPU!B40</f>
        <v>Expert technique (entre 5 et 10 ans d'experience) - Localisation Hors Région Parisienne</v>
      </c>
      <c r="D37" s="70" t="str">
        <f>BPU!C40</f>
        <v>Taux journalier € HT</v>
      </c>
      <c r="E37" s="167">
        <f>BPU!$D40</f>
        <v>0</v>
      </c>
      <c r="F37" s="167">
        <f>BPU!$D40</f>
        <v>0</v>
      </c>
      <c r="G37" s="167">
        <f>BPU!$D40</f>
        <v>0</v>
      </c>
      <c r="H37" s="167">
        <f>BPU!$D40</f>
        <v>0</v>
      </c>
      <c r="I37" s="167">
        <f>BPU!$D40</f>
        <v>0</v>
      </c>
      <c r="J37" s="167">
        <f>BPU!$D40</f>
        <v>0</v>
      </c>
      <c r="K37" s="6"/>
      <c r="L37" s="177">
        <v>0</v>
      </c>
      <c r="M37" s="177">
        <v>0</v>
      </c>
      <c r="N37" s="177">
        <v>5</v>
      </c>
      <c r="O37" s="177">
        <v>5</v>
      </c>
      <c r="P37" s="177">
        <v>5</v>
      </c>
      <c r="Q37" s="177">
        <v>5</v>
      </c>
      <c r="R37" s="6"/>
      <c r="S37" s="71">
        <f t="shared" si="10"/>
        <v>0</v>
      </c>
      <c r="T37" s="71">
        <f t="shared" si="11"/>
        <v>0</v>
      </c>
      <c r="U37" s="71">
        <f t="shared" si="12"/>
        <v>0</v>
      </c>
      <c r="V37" s="71">
        <f t="shared" si="13"/>
        <v>0</v>
      </c>
      <c r="W37" s="71">
        <f t="shared" si="14"/>
        <v>0</v>
      </c>
      <c r="X37" s="71">
        <f t="shared" si="14"/>
        <v>0</v>
      </c>
    </row>
    <row r="38" spans="1:62" s="1" customFormat="1" ht="42" customHeight="1">
      <c r="C38" s="142" t="str">
        <f>BPU!B41</f>
        <v>Expert technique (avec minimum 10 ans d'experience) - Localisation Hors Région Parisienne</v>
      </c>
      <c r="D38" s="70" t="str">
        <f>BPU!C41</f>
        <v>Taux journalier € HT</v>
      </c>
      <c r="E38" s="167">
        <f>BPU!$D41</f>
        <v>0</v>
      </c>
      <c r="F38" s="167">
        <f>BPU!$D41</f>
        <v>0</v>
      </c>
      <c r="G38" s="167">
        <f>BPU!$D41</f>
        <v>0</v>
      </c>
      <c r="H38" s="167">
        <f>BPU!$D41</f>
        <v>0</v>
      </c>
      <c r="I38" s="167">
        <f>BPU!$D41</f>
        <v>0</v>
      </c>
      <c r="J38" s="167">
        <f>BPU!$D41</f>
        <v>0</v>
      </c>
      <c r="K38" s="6"/>
      <c r="L38" s="177">
        <v>0</v>
      </c>
      <c r="M38" s="177">
        <v>0</v>
      </c>
      <c r="N38" s="177">
        <v>5</v>
      </c>
      <c r="O38" s="177">
        <v>5</v>
      </c>
      <c r="P38" s="177">
        <v>5</v>
      </c>
      <c r="Q38" s="177">
        <v>5</v>
      </c>
      <c r="R38" s="6"/>
      <c r="S38" s="71">
        <f t="shared" si="10"/>
        <v>0</v>
      </c>
      <c r="T38" s="71">
        <f t="shared" si="11"/>
        <v>0</v>
      </c>
      <c r="U38" s="71">
        <f t="shared" si="12"/>
        <v>0</v>
      </c>
      <c r="V38" s="71">
        <f t="shared" si="13"/>
        <v>0</v>
      </c>
      <c r="W38" s="71">
        <f t="shared" si="14"/>
        <v>0</v>
      </c>
      <c r="X38" s="71">
        <f t="shared" si="14"/>
        <v>0</v>
      </c>
    </row>
    <row r="39" spans="1:62" s="1" customFormat="1" ht="42" customHeight="1">
      <c r="C39" s="142" t="str">
        <f>BPU!B42</f>
        <v>Expert fonctionnel (entre 5 et 10 ans d'experience) -Localisation Hors Région Parisienne</v>
      </c>
      <c r="D39" s="70" t="str">
        <f>BPU!C42</f>
        <v>Taux journalier € HT</v>
      </c>
      <c r="E39" s="167">
        <f>BPU!$D42</f>
        <v>0</v>
      </c>
      <c r="F39" s="167">
        <f>BPU!$D42</f>
        <v>0</v>
      </c>
      <c r="G39" s="167">
        <f>BPU!$D42</f>
        <v>0</v>
      </c>
      <c r="H39" s="167">
        <f>BPU!$D42</f>
        <v>0</v>
      </c>
      <c r="I39" s="167">
        <f>BPU!$D42</f>
        <v>0</v>
      </c>
      <c r="J39" s="167">
        <f>BPU!$D42</f>
        <v>0</v>
      </c>
      <c r="K39" s="6"/>
      <c r="L39" s="177">
        <v>0</v>
      </c>
      <c r="M39" s="177">
        <v>0</v>
      </c>
      <c r="N39" s="177">
        <v>5</v>
      </c>
      <c r="O39" s="177">
        <v>5</v>
      </c>
      <c r="P39" s="177">
        <v>5</v>
      </c>
      <c r="Q39" s="177">
        <v>5</v>
      </c>
      <c r="R39" s="6"/>
      <c r="S39" s="71">
        <f t="shared" si="10"/>
        <v>0</v>
      </c>
      <c r="T39" s="71">
        <f t="shared" si="11"/>
        <v>0</v>
      </c>
      <c r="U39" s="71">
        <f t="shared" si="12"/>
        <v>0</v>
      </c>
      <c r="V39" s="71">
        <f t="shared" si="13"/>
        <v>0</v>
      </c>
      <c r="W39" s="71">
        <f t="shared" si="14"/>
        <v>0</v>
      </c>
      <c r="X39" s="71">
        <f t="shared" si="14"/>
        <v>0</v>
      </c>
    </row>
    <row r="40" spans="1:62" s="1" customFormat="1" ht="42" customHeight="1">
      <c r="C40" s="142" t="str">
        <f>BPU!B43</f>
        <v>Expert fonctionnel (avec minimum 10 ans d'experience) - Localisation Hors Région Parisienne</v>
      </c>
      <c r="D40" s="70" t="str">
        <f>BPU!C43</f>
        <v>Taux journalier € HT</v>
      </c>
      <c r="E40" s="167">
        <f>BPU!$D43</f>
        <v>0</v>
      </c>
      <c r="F40" s="167">
        <f>BPU!$D43</f>
        <v>0</v>
      </c>
      <c r="G40" s="167">
        <f>BPU!$D43</f>
        <v>0</v>
      </c>
      <c r="H40" s="167">
        <f>BPU!$D43</f>
        <v>0</v>
      </c>
      <c r="I40" s="167">
        <f>BPU!$D43</f>
        <v>0</v>
      </c>
      <c r="J40" s="167">
        <f>BPU!$D43</f>
        <v>0</v>
      </c>
      <c r="K40" s="6"/>
      <c r="L40" s="177">
        <v>0</v>
      </c>
      <c r="M40" s="177">
        <v>0</v>
      </c>
      <c r="N40" s="177">
        <v>5</v>
      </c>
      <c r="O40" s="177">
        <v>5</v>
      </c>
      <c r="P40" s="177">
        <v>5</v>
      </c>
      <c r="Q40" s="177">
        <v>5</v>
      </c>
      <c r="R40" s="6"/>
      <c r="S40" s="71">
        <f t="shared" si="10"/>
        <v>0</v>
      </c>
      <c r="T40" s="71">
        <f t="shared" si="11"/>
        <v>0</v>
      </c>
      <c r="U40" s="71">
        <f t="shared" si="12"/>
        <v>0</v>
      </c>
      <c r="V40" s="71">
        <f t="shared" si="13"/>
        <v>0</v>
      </c>
      <c r="W40" s="71">
        <f t="shared" si="14"/>
        <v>0</v>
      </c>
      <c r="X40" s="71">
        <f t="shared" si="14"/>
        <v>0</v>
      </c>
    </row>
    <row r="41" spans="1:62" s="1" customFormat="1" ht="42" customHeight="1">
      <c r="C41" s="136" t="str">
        <f>BPU!B44</f>
        <v>Autres (à compléter par le Candidat)</v>
      </c>
      <c r="D41" s="70" t="str">
        <f>BPU!C44</f>
        <v>Taux journalier € HT</v>
      </c>
      <c r="E41" s="167">
        <f>BPU!$D44</f>
        <v>0</v>
      </c>
      <c r="F41" s="167">
        <f>BPU!$D44</f>
        <v>0</v>
      </c>
      <c r="G41" s="167">
        <f>BPU!$D44</f>
        <v>0</v>
      </c>
      <c r="H41" s="167">
        <f>BPU!$D44</f>
        <v>0</v>
      </c>
      <c r="I41" s="167">
        <f>BPU!$D44</f>
        <v>0</v>
      </c>
      <c r="J41" s="167">
        <f>BPU!$D44</f>
        <v>0</v>
      </c>
      <c r="K41" s="6"/>
      <c r="L41" s="148"/>
      <c r="M41" s="148"/>
      <c r="N41" s="148"/>
      <c r="O41" s="148"/>
      <c r="P41" s="148"/>
      <c r="Q41" s="148"/>
      <c r="R41" s="6"/>
      <c r="S41" s="71">
        <f t="shared" si="10"/>
        <v>0</v>
      </c>
      <c r="T41" s="71">
        <f t="shared" si="11"/>
        <v>0</v>
      </c>
      <c r="U41" s="71">
        <f t="shared" si="12"/>
        <v>0</v>
      </c>
      <c r="V41" s="71">
        <f t="shared" si="13"/>
        <v>0</v>
      </c>
      <c r="W41" s="71">
        <f t="shared" si="14"/>
        <v>0</v>
      </c>
      <c r="X41" s="71">
        <f t="shared" si="14"/>
        <v>0</v>
      </c>
    </row>
    <row r="42" spans="1:62" s="6" customFormat="1" ht="18.649999999999999" customHeight="1">
      <c r="A42" s="66"/>
      <c r="B42" s="66"/>
      <c r="C42" s="158"/>
      <c r="D42" s="159"/>
      <c r="E42" s="21"/>
      <c r="F42" s="21"/>
      <c r="G42" s="21"/>
      <c r="H42" s="21"/>
      <c r="I42" s="21"/>
      <c r="J42" s="21"/>
      <c r="K42" s="159"/>
      <c r="L42" s="21"/>
      <c r="M42" s="21"/>
      <c r="N42" s="21"/>
      <c r="O42" s="21"/>
      <c r="P42" s="21"/>
      <c r="Q42" s="21"/>
      <c r="R42" s="159"/>
      <c r="S42" s="21"/>
      <c r="T42" s="21"/>
      <c r="U42" s="21"/>
      <c r="V42" s="21"/>
      <c r="W42" s="21"/>
      <c r="X42" s="2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2"/>
      <c r="BD42" s="2"/>
      <c r="BE42" s="2"/>
      <c r="BF42" s="2"/>
      <c r="BG42" s="2"/>
      <c r="BH42" s="2"/>
      <c r="BI42" s="2"/>
      <c r="BJ42" s="2"/>
    </row>
    <row r="43" spans="1:62" s="6" customFormat="1" ht="42" customHeight="1">
      <c r="A43" s="66"/>
      <c r="B43" s="66"/>
      <c r="C43" s="164" t="str">
        <f>BPU!B46</f>
        <v>6. EXPERTISE TECHIQUE OU FONCTIONNELLE sur Le support de l'outil</v>
      </c>
      <c r="D43" s="179" t="str">
        <f>BPU!C46</f>
        <v>UNITES</v>
      </c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166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2"/>
      <c r="BD43" s="2"/>
      <c r="BE43" s="2"/>
      <c r="BF43" s="2"/>
      <c r="BG43" s="2"/>
      <c r="BH43" s="2"/>
      <c r="BI43" s="2"/>
      <c r="BJ43" s="2"/>
    </row>
    <row r="44" spans="1:62" s="1" customFormat="1" ht="42" customHeight="1">
      <c r="C44" s="142" t="str">
        <f>BPU!B47</f>
        <v>Expert technique (entre 5 et 10 ans d'experience) - Localisation Région Parisienne</v>
      </c>
      <c r="D44" s="70" t="str">
        <f>BPU!C47</f>
        <v>Taux journalier € HT</v>
      </c>
      <c r="E44" s="167">
        <f>BPU!$D47</f>
        <v>0</v>
      </c>
      <c r="F44" s="167">
        <f>BPU!$D47</f>
        <v>0</v>
      </c>
      <c r="G44" s="167">
        <f>BPU!$D47</f>
        <v>0</v>
      </c>
      <c r="H44" s="167">
        <f>BPU!$D47</f>
        <v>0</v>
      </c>
      <c r="I44" s="167">
        <f>BPU!$D47</f>
        <v>0</v>
      </c>
      <c r="J44" s="167">
        <f>BPU!$D47</f>
        <v>0</v>
      </c>
      <c r="K44" s="6"/>
      <c r="L44" s="177">
        <v>0</v>
      </c>
      <c r="M44" s="177">
        <v>5</v>
      </c>
      <c r="N44" s="177">
        <v>0</v>
      </c>
      <c r="O44" s="177">
        <v>0</v>
      </c>
      <c r="P44" s="177">
        <v>0</v>
      </c>
      <c r="Q44" s="177">
        <v>0</v>
      </c>
      <c r="R44" s="6"/>
      <c r="S44" s="71">
        <f t="shared" ref="S44:S52" si="15">E44*L44</f>
        <v>0</v>
      </c>
      <c r="T44" s="71">
        <f t="shared" ref="T44:T52" si="16">F44*M44</f>
        <v>0</v>
      </c>
      <c r="U44" s="71">
        <f t="shared" ref="U44:U52" si="17">G44*N44</f>
        <v>0</v>
      </c>
      <c r="V44" s="71">
        <f t="shared" ref="V44:V52" si="18">H44*O44</f>
        <v>0</v>
      </c>
      <c r="W44" s="71">
        <f t="shared" ref="W44:X52" si="19">I44*P44</f>
        <v>0</v>
      </c>
      <c r="X44" s="71">
        <f t="shared" si="19"/>
        <v>0</v>
      </c>
    </row>
    <row r="45" spans="1:62" s="1" customFormat="1" ht="42" customHeight="1">
      <c r="C45" s="142" t="str">
        <f>BPU!B48</f>
        <v>Expert technique (avec minimum 10 ans d'experience) - Localisation Région Parisienne</v>
      </c>
      <c r="D45" s="70" t="str">
        <f>BPU!C48</f>
        <v>Taux journalier € HT</v>
      </c>
      <c r="E45" s="167">
        <f>BPU!$D48</f>
        <v>0</v>
      </c>
      <c r="F45" s="167">
        <f>BPU!$D48</f>
        <v>0</v>
      </c>
      <c r="G45" s="167">
        <f>BPU!$D48</f>
        <v>0</v>
      </c>
      <c r="H45" s="167">
        <f>BPU!$D48</f>
        <v>0</v>
      </c>
      <c r="I45" s="167">
        <f>BPU!$D48</f>
        <v>0</v>
      </c>
      <c r="J45" s="167">
        <f>BPU!$D48</f>
        <v>0</v>
      </c>
      <c r="K45" s="6"/>
      <c r="L45" s="177">
        <v>0</v>
      </c>
      <c r="M45" s="177">
        <v>5</v>
      </c>
      <c r="N45" s="177">
        <v>0</v>
      </c>
      <c r="O45" s="177">
        <v>0</v>
      </c>
      <c r="P45" s="177">
        <v>0</v>
      </c>
      <c r="Q45" s="177">
        <v>0</v>
      </c>
      <c r="R45" s="6"/>
      <c r="S45" s="71">
        <f t="shared" si="15"/>
        <v>0</v>
      </c>
      <c r="T45" s="71">
        <f t="shared" si="16"/>
        <v>0</v>
      </c>
      <c r="U45" s="71">
        <f t="shared" si="17"/>
        <v>0</v>
      </c>
      <c r="V45" s="71">
        <f t="shared" si="18"/>
        <v>0</v>
      </c>
      <c r="W45" s="71">
        <f t="shared" si="19"/>
        <v>0</v>
      </c>
      <c r="X45" s="71">
        <f t="shared" si="19"/>
        <v>0</v>
      </c>
    </row>
    <row r="46" spans="1:62" s="1" customFormat="1" ht="42" customHeight="1">
      <c r="C46" s="142" t="str">
        <f>BPU!B49</f>
        <v>Expert fonctionnel (entre 5 et 10 ans d'experience) - Localisation Région Parisienne</v>
      </c>
      <c r="D46" s="70" t="str">
        <f>BPU!C49</f>
        <v>Taux journalier € HT</v>
      </c>
      <c r="E46" s="167">
        <f>BPU!$D49</f>
        <v>0</v>
      </c>
      <c r="F46" s="167">
        <f>BPU!$D49</f>
        <v>0</v>
      </c>
      <c r="G46" s="167">
        <f>BPU!$D49</f>
        <v>0</v>
      </c>
      <c r="H46" s="167">
        <f>BPU!$D49</f>
        <v>0</v>
      </c>
      <c r="I46" s="167">
        <f>BPU!$D49</f>
        <v>0</v>
      </c>
      <c r="J46" s="167">
        <f>BPU!$D49</f>
        <v>0</v>
      </c>
      <c r="K46" s="6"/>
      <c r="L46" s="177">
        <v>0</v>
      </c>
      <c r="M46" s="177">
        <v>5</v>
      </c>
      <c r="N46" s="177">
        <v>0</v>
      </c>
      <c r="O46" s="177">
        <v>0</v>
      </c>
      <c r="P46" s="177">
        <v>0</v>
      </c>
      <c r="Q46" s="177">
        <v>0</v>
      </c>
      <c r="R46" s="6"/>
      <c r="S46" s="71">
        <f t="shared" si="15"/>
        <v>0</v>
      </c>
      <c r="T46" s="71">
        <f t="shared" si="16"/>
        <v>0</v>
      </c>
      <c r="U46" s="71">
        <f t="shared" si="17"/>
        <v>0</v>
      </c>
      <c r="V46" s="71">
        <f t="shared" si="18"/>
        <v>0</v>
      </c>
      <c r="W46" s="71">
        <f t="shared" si="19"/>
        <v>0</v>
      </c>
      <c r="X46" s="71">
        <f t="shared" si="19"/>
        <v>0</v>
      </c>
    </row>
    <row r="47" spans="1:62" s="1" customFormat="1" ht="42" customHeight="1">
      <c r="C47" s="142" t="str">
        <f>BPU!B50</f>
        <v>Expert fonctionnel (avec minimum 10 ans d'experience) - Localisation Région Parisienne</v>
      </c>
      <c r="D47" s="70" t="str">
        <f>BPU!C50</f>
        <v>Taux journalier € HT</v>
      </c>
      <c r="E47" s="167">
        <f>BPU!$D50</f>
        <v>0</v>
      </c>
      <c r="F47" s="167">
        <f>BPU!$D50</f>
        <v>0</v>
      </c>
      <c r="G47" s="167">
        <f>BPU!$D50</f>
        <v>0</v>
      </c>
      <c r="H47" s="167">
        <f>BPU!$D50</f>
        <v>0</v>
      </c>
      <c r="I47" s="167">
        <f>BPU!$D50</f>
        <v>0</v>
      </c>
      <c r="J47" s="167">
        <f>BPU!$D50</f>
        <v>0</v>
      </c>
      <c r="K47" s="6"/>
      <c r="L47" s="177">
        <v>0</v>
      </c>
      <c r="M47" s="177">
        <v>5</v>
      </c>
      <c r="N47" s="177">
        <v>0</v>
      </c>
      <c r="O47" s="177">
        <v>0</v>
      </c>
      <c r="P47" s="177">
        <v>0</v>
      </c>
      <c r="Q47" s="177">
        <v>0</v>
      </c>
      <c r="R47" s="6"/>
      <c r="S47" s="71">
        <f t="shared" si="15"/>
        <v>0</v>
      </c>
      <c r="T47" s="71">
        <f t="shared" si="16"/>
        <v>0</v>
      </c>
      <c r="U47" s="71">
        <f t="shared" si="17"/>
        <v>0</v>
      </c>
      <c r="V47" s="71">
        <f t="shared" si="18"/>
        <v>0</v>
      </c>
      <c r="W47" s="71">
        <f t="shared" si="19"/>
        <v>0</v>
      </c>
      <c r="X47" s="71">
        <f t="shared" si="19"/>
        <v>0</v>
      </c>
    </row>
    <row r="48" spans="1:62" s="1" customFormat="1" ht="42" customHeight="1">
      <c r="C48" s="142" t="str">
        <f>BPU!B51</f>
        <v>Expert technique (entre 5 et 10 ans d'experience) - Localisation Hors Région Parisienne</v>
      </c>
      <c r="D48" s="70" t="str">
        <f>BPU!C51</f>
        <v>Taux journalier € HT</v>
      </c>
      <c r="E48" s="167">
        <f>BPU!$D51</f>
        <v>0</v>
      </c>
      <c r="F48" s="167">
        <f>BPU!$D51</f>
        <v>0</v>
      </c>
      <c r="G48" s="167">
        <f>BPU!$D51</f>
        <v>0</v>
      </c>
      <c r="H48" s="167">
        <f>BPU!$D51</f>
        <v>0</v>
      </c>
      <c r="I48" s="167">
        <f>BPU!$D51</f>
        <v>0</v>
      </c>
      <c r="J48" s="167">
        <f>BPU!$D51</f>
        <v>0</v>
      </c>
      <c r="K48" s="6"/>
      <c r="L48" s="177">
        <v>0</v>
      </c>
      <c r="M48" s="177">
        <v>0</v>
      </c>
      <c r="N48" s="177">
        <v>5</v>
      </c>
      <c r="O48" s="177">
        <v>5</v>
      </c>
      <c r="P48" s="177">
        <v>5</v>
      </c>
      <c r="Q48" s="177">
        <v>5</v>
      </c>
      <c r="R48" s="6"/>
      <c r="S48" s="71">
        <f t="shared" si="15"/>
        <v>0</v>
      </c>
      <c r="T48" s="71">
        <f t="shared" si="16"/>
        <v>0</v>
      </c>
      <c r="U48" s="71">
        <f t="shared" si="17"/>
        <v>0</v>
      </c>
      <c r="V48" s="71">
        <f t="shared" si="18"/>
        <v>0</v>
      </c>
      <c r="W48" s="71">
        <f t="shared" si="19"/>
        <v>0</v>
      </c>
      <c r="X48" s="71">
        <f t="shared" si="19"/>
        <v>0</v>
      </c>
    </row>
    <row r="49" spans="1:62" s="1" customFormat="1" ht="42" customHeight="1">
      <c r="C49" s="142" t="str">
        <f>BPU!B52</f>
        <v>Expert technique (avec minimum 10 ans d'experience) - Localisation Hors Région Parisienne</v>
      </c>
      <c r="D49" s="70" t="str">
        <f>BPU!C52</f>
        <v>Taux journalier € HT</v>
      </c>
      <c r="E49" s="167">
        <f>BPU!$D52</f>
        <v>0</v>
      </c>
      <c r="F49" s="167">
        <f>BPU!$D52</f>
        <v>0</v>
      </c>
      <c r="G49" s="167">
        <f>BPU!$D52</f>
        <v>0</v>
      </c>
      <c r="H49" s="167">
        <f>BPU!$D52</f>
        <v>0</v>
      </c>
      <c r="I49" s="167">
        <f>BPU!$D52</f>
        <v>0</v>
      </c>
      <c r="J49" s="167">
        <f>BPU!$D52</f>
        <v>0</v>
      </c>
      <c r="K49" s="6"/>
      <c r="L49" s="177">
        <v>0</v>
      </c>
      <c r="M49" s="177">
        <v>0</v>
      </c>
      <c r="N49" s="177">
        <v>5</v>
      </c>
      <c r="O49" s="177">
        <v>5</v>
      </c>
      <c r="P49" s="177">
        <v>5</v>
      </c>
      <c r="Q49" s="177">
        <v>5</v>
      </c>
      <c r="R49" s="6"/>
      <c r="S49" s="71">
        <f t="shared" si="15"/>
        <v>0</v>
      </c>
      <c r="T49" s="71">
        <f t="shared" si="16"/>
        <v>0</v>
      </c>
      <c r="U49" s="71">
        <f t="shared" si="17"/>
        <v>0</v>
      </c>
      <c r="V49" s="71">
        <f t="shared" si="18"/>
        <v>0</v>
      </c>
      <c r="W49" s="71">
        <f t="shared" si="19"/>
        <v>0</v>
      </c>
      <c r="X49" s="71">
        <f t="shared" si="19"/>
        <v>0</v>
      </c>
    </row>
    <row r="50" spans="1:62" s="1" customFormat="1" ht="42" customHeight="1">
      <c r="C50" s="142" t="str">
        <f>BPU!B53</f>
        <v>Expert fonctionnel (entre 5 et 10 ans d'experience) -Localisation Hors Région Parisienne</v>
      </c>
      <c r="D50" s="70" t="str">
        <f>BPU!C53</f>
        <v>Taux journalier € HT</v>
      </c>
      <c r="E50" s="167">
        <f>BPU!$D53</f>
        <v>0</v>
      </c>
      <c r="F50" s="167">
        <f>BPU!$D53</f>
        <v>0</v>
      </c>
      <c r="G50" s="167">
        <f>BPU!$D53</f>
        <v>0</v>
      </c>
      <c r="H50" s="167">
        <f>BPU!$D53</f>
        <v>0</v>
      </c>
      <c r="I50" s="167">
        <f>BPU!$D53</f>
        <v>0</v>
      </c>
      <c r="J50" s="167">
        <f>BPU!$D53</f>
        <v>0</v>
      </c>
      <c r="K50" s="6"/>
      <c r="L50" s="177">
        <v>0</v>
      </c>
      <c r="M50" s="177">
        <v>0</v>
      </c>
      <c r="N50" s="177">
        <v>5</v>
      </c>
      <c r="O50" s="177">
        <v>5</v>
      </c>
      <c r="P50" s="177">
        <v>5</v>
      </c>
      <c r="Q50" s="177">
        <v>5</v>
      </c>
      <c r="R50" s="6"/>
      <c r="S50" s="71">
        <f t="shared" si="15"/>
        <v>0</v>
      </c>
      <c r="T50" s="71">
        <f t="shared" si="16"/>
        <v>0</v>
      </c>
      <c r="U50" s="71">
        <f t="shared" si="17"/>
        <v>0</v>
      </c>
      <c r="V50" s="71">
        <f t="shared" si="18"/>
        <v>0</v>
      </c>
      <c r="W50" s="71">
        <f t="shared" si="19"/>
        <v>0</v>
      </c>
      <c r="X50" s="71">
        <f t="shared" si="19"/>
        <v>0</v>
      </c>
    </row>
    <row r="51" spans="1:62" s="1" customFormat="1" ht="42" customHeight="1">
      <c r="C51" s="142" t="str">
        <f>BPU!B54</f>
        <v>Expert fonctionnel (avec minimum 10 ans d'experience) - Localisation Hors Région Parisienne</v>
      </c>
      <c r="D51" s="70" t="str">
        <f>BPU!C54</f>
        <v>Taux journalier € HT</v>
      </c>
      <c r="E51" s="167">
        <f>BPU!$D54</f>
        <v>0</v>
      </c>
      <c r="F51" s="167">
        <f>BPU!$D54</f>
        <v>0</v>
      </c>
      <c r="G51" s="167">
        <f>BPU!$D54</f>
        <v>0</v>
      </c>
      <c r="H51" s="167">
        <f>BPU!$D54</f>
        <v>0</v>
      </c>
      <c r="I51" s="167">
        <f>BPU!$D54</f>
        <v>0</v>
      </c>
      <c r="J51" s="167">
        <f>BPU!$D54</f>
        <v>0</v>
      </c>
      <c r="K51" s="6"/>
      <c r="L51" s="177">
        <v>0</v>
      </c>
      <c r="M51" s="177">
        <v>0</v>
      </c>
      <c r="N51" s="177">
        <v>5</v>
      </c>
      <c r="O51" s="177">
        <v>5</v>
      </c>
      <c r="P51" s="177">
        <v>5</v>
      </c>
      <c r="Q51" s="177">
        <v>5</v>
      </c>
      <c r="R51" s="6"/>
      <c r="S51" s="71">
        <f t="shared" si="15"/>
        <v>0</v>
      </c>
      <c r="T51" s="71">
        <f t="shared" si="16"/>
        <v>0</v>
      </c>
      <c r="U51" s="71">
        <f t="shared" si="17"/>
        <v>0</v>
      </c>
      <c r="V51" s="71">
        <f t="shared" si="18"/>
        <v>0</v>
      </c>
      <c r="W51" s="71">
        <f t="shared" si="19"/>
        <v>0</v>
      </c>
      <c r="X51" s="71">
        <f t="shared" si="19"/>
        <v>0</v>
      </c>
    </row>
    <row r="52" spans="1:62" s="1" customFormat="1" ht="42" customHeight="1">
      <c r="C52" s="136" t="str">
        <f>BPU!B55</f>
        <v>Autres (à compléter par le Candidat)</v>
      </c>
      <c r="D52" s="70" t="str">
        <f>BPU!C55</f>
        <v>Taux journalier € HT</v>
      </c>
      <c r="E52" s="167">
        <f>BPU!$D55</f>
        <v>0</v>
      </c>
      <c r="F52" s="167">
        <f>BPU!$D55</f>
        <v>0</v>
      </c>
      <c r="G52" s="167">
        <f>BPU!$D55</f>
        <v>0</v>
      </c>
      <c r="H52" s="167">
        <f>BPU!$D55</f>
        <v>0</v>
      </c>
      <c r="I52" s="167">
        <f>BPU!$D55</f>
        <v>0</v>
      </c>
      <c r="J52" s="167">
        <f>BPU!$D55</f>
        <v>0</v>
      </c>
      <c r="K52" s="6"/>
      <c r="L52" s="148"/>
      <c r="M52" s="148"/>
      <c r="N52" s="148"/>
      <c r="O52" s="148"/>
      <c r="P52" s="148"/>
      <c r="Q52" s="148"/>
      <c r="R52" s="6"/>
      <c r="S52" s="71">
        <f t="shared" si="15"/>
        <v>0</v>
      </c>
      <c r="T52" s="71">
        <f t="shared" si="16"/>
        <v>0</v>
      </c>
      <c r="U52" s="71">
        <f t="shared" si="17"/>
        <v>0</v>
      </c>
      <c r="V52" s="71">
        <f t="shared" si="18"/>
        <v>0</v>
      </c>
      <c r="W52" s="71">
        <f t="shared" si="19"/>
        <v>0</v>
      </c>
      <c r="X52" s="71">
        <f t="shared" si="19"/>
        <v>0</v>
      </c>
    </row>
    <row r="53" spans="1:62" s="6" customFormat="1" ht="18.649999999999999" customHeight="1">
      <c r="A53" s="66"/>
      <c r="B53" s="66"/>
      <c r="C53" s="158"/>
      <c r="D53" s="159"/>
      <c r="E53" s="21"/>
      <c r="F53" s="21"/>
      <c r="G53" s="21"/>
      <c r="H53" s="21"/>
      <c r="I53" s="21"/>
      <c r="J53" s="21"/>
      <c r="K53" s="159"/>
      <c r="L53" s="21"/>
      <c r="M53" s="21"/>
      <c r="N53" s="21"/>
      <c r="O53" s="21"/>
      <c r="P53" s="21"/>
      <c r="Q53" s="21"/>
      <c r="R53" s="159"/>
      <c r="S53" s="21"/>
      <c r="T53" s="21"/>
      <c r="U53" s="21"/>
      <c r="V53" s="21"/>
      <c r="W53" s="21"/>
      <c r="X53" s="2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2"/>
      <c r="BD53" s="2"/>
      <c r="BE53" s="2"/>
      <c r="BF53" s="2"/>
      <c r="BG53" s="2"/>
      <c r="BH53" s="2"/>
      <c r="BI53" s="2"/>
      <c r="BJ53" s="2"/>
    </row>
    <row r="54" spans="1:62" s="6" customFormat="1" ht="42" customHeight="1">
      <c r="A54" s="66"/>
      <c r="B54" s="66"/>
      <c r="C54" s="164" t="str">
        <f>BPU!B57</f>
        <v>7. REVESIBILITE de la prestation</v>
      </c>
      <c r="D54" s="179" t="str">
        <f>BPU!C57</f>
        <v>UNITES</v>
      </c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6"/>
      <c r="X54" s="166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2"/>
      <c r="BD54" s="2"/>
      <c r="BE54" s="2"/>
      <c r="BF54" s="2"/>
      <c r="BG54" s="2"/>
      <c r="BH54" s="2"/>
      <c r="BI54" s="2"/>
      <c r="BJ54" s="2"/>
    </row>
    <row r="55" spans="1:62" s="1" customFormat="1" ht="42" customHeight="1">
      <c r="C55" s="142" t="str">
        <f>BPU!B58</f>
        <v xml:space="preserve">Réversibilité globale de la prestation de TMA </v>
      </c>
      <c r="D55" s="70" t="str">
        <f>BPU!C58</f>
        <v>Forfait € HT</v>
      </c>
      <c r="E55" s="167">
        <f>BPU!$D58</f>
        <v>0</v>
      </c>
      <c r="F55" s="167">
        <f>BPU!$D58</f>
        <v>0</v>
      </c>
      <c r="G55" s="167">
        <f>BPU!$D58</f>
        <v>0</v>
      </c>
      <c r="H55" s="167">
        <f>BPU!$D58</f>
        <v>0</v>
      </c>
      <c r="I55" s="167">
        <f>BPU!$D58</f>
        <v>0</v>
      </c>
      <c r="J55" s="167">
        <f>BPU!$D58</f>
        <v>0</v>
      </c>
      <c r="K55" s="6"/>
      <c r="L55" s="177">
        <v>0</v>
      </c>
      <c r="M55" s="177">
        <v>0</v>
      </c>
      <c r="N55" s="177">
        <v>0</v>
      </c>
      <c r="O55" s="177">
        <v>0</v>
      </c>
      <c r="P55" s="177">
        <v>0</v>
      </c>
      <c r="Q55" s="177">
        <v>1</v>
      </c>
      <c r="R55" s="6"/>
      <c r="S55" s="71">
        <f t="shared" ref="S55:V55" si="20">E55*L55</f>
        <v>0</v>
      </c>
      <c r="T55" s="71">
        <f t="shared" si="20"/>
        <v>0</v>
      </c>
      <c r="U55" s="71">
        <f t="shared" si="20"/>
        <v>0</v>
      </c>
      <c r="V55" s="71">
        <f t="shared" si="20"/>
        <v>0</v>
      </c>
      <c r="W55" s="71">
        <f t="shared" ref="W55:X55" si="21">I55*P55</f>
        <v>0</v>
      </c>
      <c r="X55" s="71">
        <f t="shared" si="21"/>
        <v>0</v>
      </c>
    </row>
  </sheetData>
  <sheetProtection sheet="1" selectLockedCells="1" selectUnlockedCells="1"/>
  <mergeCells count="4">
    <mergeCell ref="C3:W3"/>
    <mergeCell ref="E5:J5"/>
    <mergeCell ref="L5:Q5"/>
    <mergeCell ref="S5:X5"/>
  </mergeCells>
  <phoneticPr fontId="43" type="noConversion"/>
  <pageMargins left="0.25" right="0.25" top="0.75" bottom="0.75" header="0.3" footer="0.3"/>
  <pageSetup paperSize="9" scale="2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zoomScale="115" zoomScaleNormal="115" workbookViewId="0">
      <selection sqref="A1:B1"/>
    </sheetView>
  </sheetViews>
  <sheetFormatPr baseColWidth="10" defaultColWidth="10.81640625" defaultRowHeight="14.5"/>
  <cols>
    <col min="1" max="1" width="73.1796875" style="109" bestFit="1" customWidth="1"/>
    <col min="2" max="2" width="28.1796875" style="109" customWidth="1"/>
    <col min="3" max="16384" width="10.81640625" style="109"/>
  </cols>
  <sheetData>
    <row r="1" spans="1:19" ht="119.15" customHeight="1" thickTop="1" thickBot="1">
      <c r="A1" s="207" t="s">
        <v>122</v>
      </c>
      <c r="B1" s="208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</row>
    <row r="2" spans="1:19" ht="37.5" customHeight="1" thickBot="1">
      <c r="A2" s="183" t="s">
        <v>109</v>
      </c>
      <c r="B2" s="184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</row>
    <row r="3" spans="1:19" ht="15" thickBot="1">
      <c r="A3" s="110"/>
      <c r="B3" s="111"/>
    </row>
    <row r="4" spans="1:19">
      <c r="A4" s="150" t="s">
        <v>60</v>
      </c>
      <c r="B4" s="108"/>
    </row>
    <row r="5" spans="1:19">
      <c r="A5" s="209" t="str">
        <f>DPGF!C20</f>
        <v>1-CADRAGE</v>
      </c>
      <c r="B5" s="210">
        <f>DPGF!Q22</f>
        <v>0</v>
      </c>
    </row>
    <row r="6" spans="1:19">
      <c r="A6" s="209" t="str">
        <f>DPGF!C24</f>
        <v>2-CONCEPTION</v>
      </c>
      <c r="B6" s="210">
        <f>DPGF!Q27</f>
        <v>0</v>
      </c>
    </row>
    <row r="7" spans="1:19">
      <c r="A7" s="209" t="str">
        <f>DPGF!C29</f>
        <v>3-MISE EN ŒUVRE DE L'INTEGRATION</v>
      </c>
      <c r="B7" s="210">
        <f>DPGF!Q33</f>
        <v>0</v>
      </c>
    </row>
    <row r="8" spans="1:19">
      <c r="A8" s="209" t="str">
        <f>DPGF!C35</f>
        <v>4-RECETTE &amp; REPRISE DE DONNEES</v>
      </c>
      <c r="B8" s="210">
        <f>DPGF!Q39</f>
        <v>0</v>
      </c>
    </row>
    <row r="9" spans="1:19">
      <c r="A9" s="209" t="str">
        <f>DPGF!C41</f>
        <v xml:space="preserve">5-MISE EN PRODUCTION </v>
      </c>
      <c r="B9" s="210">
        <f>DPGF!Q43</f>
        <v>0</v>
      </c>
    </row>
    <row r="10" spans="1:19">
      <c r="A10" s="209" t="str">
        <f>DPGF!C45</f>
        <v>6-PILOTAGE DE LA PRESTATION</v>
      </c>
      <c r="B10" s="210">
        <f>DPGF!Q47</f>
        <v>0</v>
      </c>
    </row>
    <row r="11" spans="1:19">
      <c r="A11" s="209" t="str">
        <f>DPGF!C49</f>
        <v>7-AUTRES PRESTATIONS</v>
      </c>
      <c r="B11" s="210">
        <f>DPGF!Q51</f>
        <v>0</v>
      </c>
    </row>
    <row r="12" spans="1:19">
      <c r="A12" s="151" t="s">
        <v>84</v>
      </c>
      <c r="B12" s="152">
        <f>SUM(B5:B11)</f>
        <v>0</v>
      </c>
    </row>
    <row r="13" spans="1:19" ht="15" thickBot="1">
      <c r="A13" s="153" t="s">
        <v>85</v>
      </c>
      <c r="B13" s="154">
        <f>+B12+B12*DPGF!P56</f>
        <v>0</v>
      </c>
    </row>
    <row r="14" spans="1:19">
      <c r="A14" s="110"/>
      <c r="B14" s="111"/>
    </row>
    <row r="15" spans="1:19">
      <c r="A15" s="107" t="s">
        <v>61</v>
      </c>
      <c r="B15" s="108"/>
    </row>
    <row r="16" spans="1:19">
      <c r="A16" s="110" t="str">
        <f>DQE!C7</f>
        <v>1. LICENCES</v>
      </c>
      <c r="B16" s="111"/>
    </row>
    <row r="17" spans="1:2">
      <c r="A17" s="110" t="str">
        <f>DQE!C8</f>
        <v>1.1 + 1.2 + 1.4 TOUTES LICENCES CONFONDUES</v>
      </c>
      <c r="B17" s="111">
        <f>SUM(DQE!S9:X9)</f>
        <v>0</v>
      </c>
    </row>
    <row r="18" spans="1:2">
      <c r="A18" s="110" t="str">
        <f>DQE!C12</f>
        <v>2.SUPPORT OUTIL</v>
      </c>
      <c r="B18" s="111">
        <f>SUM(DQE!S13:X18)</f>
        <v>0</v>
      </c>
    </row>
    <row r="19" spans="1:2">
      <c r="A19" s="110" t="str">
        <f>DQE!C20</f>
        <v>3. FORMATION</v>
      </c>
      <c r="B19" s="111">
        <f>SUM(DQE!S21:X25)</f>
        <v>0</v>
      </c>
    </row>
    <row r="20" spans="1:2">
      <c r="A20" s="110" t="str">
        <f>DQE!C27</f>
        <v>4. TRADUCTION</v>
      </c>
      <c r="B20" s="111">
        <f>SUM(DQE!S28:X30)</f>
        <v>0</v>
      </c>
    </row>
    <row r="21" spans="1:2">
      <c r="A21" s="110" t="str">
        <f>DQE!C32</f>
        <v>5. EXPERTISE TECHIQUE OU FONCTIONNELLE DE L'EDITEUR</v>
      </c>
      <c r="B21" s="111">
        <f>SUM(DQE!S33:X41)</f>
        <v>0</v>
      </c>
    </row>
    <row r="22" spans="1:2">
      <c r="A22" s="110" t="str">
        <f>DQE!C43</f>
        <v>6. EXPERTISE TECHIQUE OU FONCTIONNELLE sur Le support de l'outil</v>
      </c>
      <c r="B22" s="111">
        <f>SUM(DQE!S44:X52)</f>
        <v>0</v>
      </c>
    </row>
    <row r="23" spans="1:2">
      <c r="A23" s="110" t="str">
        <f>DQE!C54</f>
        <v>7. REVESIBILITE de la prestation</v>
      </c>
      <c r="B23" s="111">
        <f>SUM(DQE!S55:X55)</f>
        <v>0</v>
      </c>
    </row>
    <row r="24" spans="1:2">
      <c r="A24" s="151" t="s">
        <v>82</v>
      </c>
      <c r="B24" s="152">
        <f>SUM(B16:B23)</f>
        <v>0</v>
      </c>
    </row>
    <row r="25" spans="1:2" ht="15" thickBot="1">
      <c r="A25" s="153" t="s">
        <v>83</v>
      </c>
      <c r="B25" s="154">
        <f>+B24+B24*DPGF!P56</f>
        <v>0</v>
      </c>
    </row>
    <row r="26" spans="1:2">
      <c r="A26" s="110"/>
      <c r="B26" s="112"/>
    </row>
    <row r="27" spans="1:2">
      <c r="A27" s="113" t="s">
        <v>63</v>
      </c>
      <c r="B27" s="114">
        <f>+B24+B12</f>
        <v>0</v>
      </c>
    </row>
    <row r="28" spans="1:2" ht="15" thickBot="1">
      <c r="A28" s="115" t="s">
        <v>64</v>
      </c>
      <c r="B28" s="116">
        <f>B13+B25</f>
        <v>0</v>
      </c>
    </row>
    <row r="29" spans="1:2" ht="15" thickTop="1"/>
  </sheetData>
  <sheetProtection sheet="1" selectLockedCells="1" selectUnlockedCells="1"/>
  <mergeCells count="1">
    <mergeCell ref="A1:B1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DD38831A32F2489D68467D9E3B6C9B" ma:contentTypeVersion="4" ma:contentTypeDescription="Create a new document." ma:contentTypeScope="" ma:versionID="a1ef2e7a9e8f0b43ec4c3641e8a59c43">
  <xsd:schema xmlns:xsd="http://www.w3.org/2001/XMLSchema" xmlns:xs="http://www.w3.org/2001/XMLSchema" xmlns:p="http://schemas.microsoft.com/office/2006/metadata/properties" xmlns:ns2="93af3dcc-77e7-4c4e-8750-58d75184fd3c" targetNamespace="http://schemas.microsoft.com/office/2006/metadata/properties" ma:root="true" ma:fieldsID="182bf0197f8562d38458c7943c39940c" ns2:_="">
    <xsd:import namespace="93af3dcc-77e7-4c4e-8750-58d75184fd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f3dcc-77e7-4c4e-8750-58d75184fd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A9F8403-A843-4B3C-B7A1-2E39C7172FF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3af3dcc-77e7-4c4e-8750-58d75184fd3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630975-3B3E-4628-B4CB-2C0E152103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f3dcc-77e7-4c4e-8750-58d75184fd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ED1195-9F1B-4186-837C-60A42D28CD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6</vt:i4>
      </vt:variant>
    </vt:vector>
  </HeadingPairs>
  <TitlesOfParts>
    <vt:vector size="10" baseType="lpstr">
      <vt:lpstr>DPGF</vt:lpstr>
      <vt:lpstr>BPU</vt:lpstr>
      <vt:lpstr>DQE</vt:lpstr>
      <vt:lpstr>COUT TOTAL  ESTIMATIF</vt:lpstr>
      <vt:lpstr>BPU!Impression_des_titres</vt:lpstr>
      <vt:lpstr>DPGF!Impression_des_titres</vt:lpstr>
      <vt:lpstr>DQE!Impression_des_titres</vt:lpstr>
      <vt:lpstr>BPU!Zone_d_impression</vt:lpstr>
      <vt:lpstr>DPGF!Zone_d_impression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HAJ ALI Alya</dc:creator>
  <cp:lastModifiedBy>COURSON Lise Amandine</cp:lastModifiedBy>
  <cp:lastPrinted>2021-11-02T14:54:59Z</cp:lastPrinted>
  <dcterms:created xsi:type="dcterms:W3CDTF">2014-06-25T08:16:43Z</dcterms:created>
  <dcterms:modified xsi:type="dcterms:W3CDTF">2026-04-01T13:13:31Z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0x010100C3DD38831A32F2489D68467D9E3B6C9B</vt:lpwstr>
  </property>
</Properties>
</file>